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/>
  <mc:AlternateContent xmlns:mc="http://schemas.openxmlformats.org/markup-compatibility/2006">
    <mc:Choice Requires="x15">
      <x15ac:absPath xmlns:x15ac="http://schemas.microsoft.com/office/spreadsheetml/2010/11/ac" url="C:\Users\pzerecan\Desktop\İstatistik Yıllıkları\2023 İstatistik Yıllığı\"/>
    </mc:Choice>
  </mc:AlternateContent>
  <xr:revisionPtr revIDLastSave="0" documentId="13_ncr:1_{C3BA6833-0735-47CF-AE97-67C75EA89203}" xr6:coauthVersionLast="36" xr6:coauthVersionMax="36" xr10:uidLastSave="{00000000-0000-0000-0000-000000000000}"/>
  <bookViews>
    <workbookView xWindow="0" yWindow="0" windowWidth="28800" windowHeight="9390" xr2:uid="{00000000-000D-0000-FFFF-FFFF00000000}"/>
  </bookViews>
  <sheets>
    <sheet name="İÇİNDEKİLER" sheetId="11" r:id="rId1"/>
    <sheet name="BÖLÜM 4" sheetId="8" r:id="rId2"/>
    <sheet name="TABLO-4.1" sheetId="7" r:id="rId3"/>
    <sheet name="TABLO-4.2" sheetId="2" r:id="rId4"/>
    <sheet name="TABLO-4.3-4.4" sheetId="6" r:id="rId5"/>
    <sheet name="EK" sheetId="12" r:id="rId6"/>
  </sheets>
  <definedNames>
    <definedName name="_xlnm._FilterDatabase" localSheetId="3" hidden="1">'TABLO-4.2'!$A$6:$A$92</definedName>
    <definedName name="_xlnm.Print_Area" localSheetId="1">'BÖLÜM 4'!$A$4:$I$26</definedName>
    <definedName name="_xlnm.Print_Area" localSheetId="5">EK!$A$4:$C$94</definedName>
    <definedName name="_xlnm.Print_Area" localSheetId="2">'TABLO-4.1'!$A$4:$L$99</definedName>
    <definedName name="_xlnm.Print_Area" localSheetId="3">'TABLO-4.2'!$A$4:$L$92</definedName>
    <definedName name="_xlnm.Print_Area" localSheetId="4">'TABLO-4.3-4.4'!$A$4:$D$39</definedName>
    <definedName name="_xlnm.Print_Titles" localSheetId="5">EK!$4:$6</definedName>
    <definedName name="_xlnm.Print_Titles" localSheetId="2">'TABLO-4.1'!$4:$7</definedName>
  </definedNames>
  <calcPr calcId="191029"/>
</workbook>
</file>

<file path=xl/calcChain.xml><?xml version="1.0" encoding="utf-8"?>
<calcChain xmlns="http://schemas.openxmlformats.org/spreadsheetml/2006/main">
  <c r="B38" i="6" l="1"/>
  <c r="B36" i="6" s="1"/>
  <c r="C36" i="6"/>
  <c r="F90" i="2" l="1"/>
  <c r="D97" i="7" l="1"/>
  <c r="F97" i="7"/>
  <c r="G97" i="7"/>
  <c r="C97" i="7"/>
  <c r="H96" i="7" l="1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L50" i="7" l="1"/>
  <c r="L82" i="7"/>
  <c r="L11" i="7"/>
  <c r="L19" i="7"/>
  <c r="L27" i="7"/>
  <c r="L35" i="7"/>
  <c r="L43" i="7"/>
  <c r="L51" i="7"/>
  <c r="L59" i="7"/>
  <c r="L67" i="7"/>
  <c r="L75" i="7"/>
  <c r="L83" i="7"/>
  <c r="L91" i="7"/>
  <c r="L18" i="7"/>
  <c r="L42" i="7"/>
  <c r="L66" i="7"/>
  <c r="L74" i="7"/>
  <c r="L12" i="7"/>
  <c r="L20" i="7"/>
  <c r="L28" i="7"/>
  <c r="L36" i="7"/>
  <c r="L44" i="7"/>
  <c r="L52" i="7"/>
  <c r="L60" i="7"/>
  <c r="L68" i="7"/>
  <c r="L76" i="7"/>
  <c r="L84" i="7"/>
  <c r="L92" i="7"/>
  <c r="L10" i="7"/>
  <c r="L34" i="7"/>
  <c r="L58" i="7"/>
  <c r="L90" i="7"/>
  <c r="L13" i="7"/>
  <c r="L21" i="7"/>
  <c r="L29" i="7"/>
  <c r="L37" i="7"/>
  <c r="L45" i="7"/>
  <c r="L53" i="7"/>
  <c r="L61" i="7"/>
  <c r="L69" i="7"/>
  <c r="L77" i="7"/>
  <c r="L85" i="7"/>
  <c r="L93" i="7"/>
  <c r="L26" i="7"/>
  <c r="L22" i="7"/>
  <c r="L30" i="7"/>
  <c r="L38" i="7"/>
  <c r="L46" i="7"/>
  <c r="L54" i="7"/>
  <c r="L62" i="7"/>
  <c r="L70" i="7"/>
  <c r="L78" i="7"/>
  <c r="L86" i="7"/>
  <c r="L94" i="7"/>
  <c r="L15" i="7"/>
  <c r="L23" i="7"/>
  <c r="L31" i="7"/>
  <c r="L39" i="7"/>
  <c r="L47" i="7"/>
  <c r="L55" i="7"/>
  <c r="L63" i="7"/>
  <c r="L71" i="7"/>
  <c r="L79" i="7"/>
  <c r="L87" i="7"/>
  <c r="L95" i="7"/>
  <c r="L14" i="7"/>
  <c r="L8" i="7"/>
  <c r="L16" i="7"/>
  <c r="L24" i="7"/>
  <c r="L32" i="7"/>
  <c r="L40" i="7"/>
  <c r="L48" i="7"/>
  <c r="L56" i="7"/>
  <c r="L64" i="7"/>
  <c r="L72" i="7"/>
  <c r="L80" i="7"/>
  <c r="L88" i="7"/>
  <c r="L96" i="7"/>
  <c r="L9" i="7"/>
  <c r="L17" i="7"/>
  <c r="L25" i="7"/>
  <c r="L33" i="7"/>
  <c r="L41" i="7"/>
  <c r="L49" i="7"/>
  <c r="L57" i="7"/>
  <c r="L65" i="7"/>
  <c r="L73" i="7"/>
  <c r="L81" i="7"/>
  <c r="L89" i="7"/>
  <c r="H97" i="7"/>
  <c r="E97" i="7"/>
  <c r="I15" i="7" s="1"/>
  <c r="K60" i="7" l="1"/>
  <c r="I43" i="7"/>
  <c r="I24" i="7"/>
  <c r="I55" i="7"/>
  <c r="I97" i="7"/>
  <c r="L97" i="7"/>
  <c r="I88" i="7"/>
  <c r="I9" i="7"/>
  <c r="I56" i="7"/>
  <c r="I86" i="7"/>
  <c r="I89" i="7"/>
  <c r="I22" i="7"/>
  <c r="I84" i="7"/>
  <c r="I82" i="7"/>
  <c r="I35" i="7"/>
  <c r="I66" i="7"/>
  <c r="I73" i="7"/>
  <c r="I87" i="7"/>
  <c r="I50" i="7"/>
  <c r="I41" i="7"/>
  <c r="I31" i="7"/>
  <c r="I20" i="7"/>
  <c r="I18" i="7"/>
  <c r="I25" i="7"/>
  <c r="K56" i="7"/>
  <c r="K10" i="7"/>
  <c r="K44" i="7"/>
  <c r="K12" i="7"/>
  <c r="K74" i="7"/>
  <c r="I27" i="7"/>
  <c r="I12" i="7"/>
  <c r="K73" i="7"/>
  <c r="K41" i="7"/>
  <c r="K9" i="7"/>
  <c r="I42" i="7"/>
  <c r="I65" i="7"/>
  <c r="K95" i="7"/>
  <c r="K63" i="7"/>
  <c r="K31" i="7"/>
  <c r="I80" i="7"/>
  <c r="I16" i="7"/>
  <c r="K70" i="7"/>
  <c r="I71" i="7"/>
  <c r="K93" i="7"/>
  <c r="I78" i="7"/>
  <c r="I14" i="7"/>
  <c r="I67" i="7"/>
  <c r="K91" i="7"/>
  <c r="K59" i="7"/>
  <c r="K27" i="7"/>
  <c r="I76" i="7"/>
  <c r="K24" i="7"/>
  <c r="K80" i="7"/>
  <c r="I57" i="7"/>
  <c r="I8" i="7"/>
  <c r="K38" i="7"/>
  <c r="K61" i="7"/>
  <c r="K29" i="7"/>
  <c r="I70" i="7"/>
  <c r="I85" i="7"/>
  <c r="K90" i="7"/>
  <c r="I51" i="7"/>
  <c r="K68" i="7"/>
  <c r="K36" i="7"/>
  <c r="I93" i="7"/>
  <c r="K66" i="7"/>
  <c r="I68" i="7"/>
  <c r="K82" i="7"/>
  <c r="K88" i="7"/>
  <c r="K76" i="7"/>
  <c r="I34" i="7"/>
  <c r="K48" i="7"/>
  <c r="K16" i="7"/>
  <c r="K14" i="7"/>
  <c r="I72" i="7"/>
  <c r="I63" i="7"/>
  <c r="K65" i="7"/>
  <c r="K33" i="7"/>
  <c r="I90" i="7"/>
  <c r="I26" i="7"/>
  <c r="I49" i="7"/>
  <c r="I79" i="7"/>
  <c r="K87" i="7"/>
  <c r="K55" i="7"/>
  <c r="I64" i="7"/>
  <c r="K94" i="7"/>
  <c r="K62" i="7"/>
  <c r="K30" i="7"/>
  <c r="I47" i="7"/>
  <c r="K85" i="7"/>
  <c r="K53" i="7"/>
  <c r="I62" i="7"/>
  <c r="I69" i="7"/>
  <c r="I11" i="7"/>
  <c r="I77" i="7"/>
  <c r="K83" i="7"/>
  <c r="K51" i="7"/>
  <c r="K19" i="7"/>
  <c r="I60" i="7"/>
  <c r="K40" i="7"/>
  <c r="K21" i="7"/>
  <c r="I52" i="7"/>
  <c r="K97" i="7"/>
  <c r="K23" i="7"/>
  <c r="I54" i="7"/>
  <c r="I61" i="7"/>
  <c r="K58" i="7"/>
  <c r="K92" i="7"/>
  <c r="K28" i="7"/>
  <c r="I53" i="7"/>
  <c r="K42" i="7"/>
  <c r="K50" i="7"/>
  <c r="K89" i="7"/>
  <c r="K57" i="7"/>
  <c r="K25" i="7"/>
  <c r="I74" i="7"/>
  <c r="I10" i="7"/>
  <c r="K8" i="7"/>
  <c r="I33" i="7"/>
  <c r="I39" i="7"/>
  <c r="K79" i="7"/>
  <c r="K47" i="7"/>
  <c r="I48" i="7"/>
  <c r="K86" i="7"/>
  <c r="K54" i="7"/>
  <c r="I23" i="7"/>
  <c r="K77" i="7"/>
  <c r="I46" i="7"/>
  <c r="I45" i="7"/>
  <c r="I37" i="7"/>
  <c r="K18" i="7"/>
  <c r="K75" i="7"/>
  <c r="K43" i="7"/>
  <c r="K11" i="7"/>
  <c r="I44" i="7"/>
  <c r="I91" i="7"/>
  <c r="K32" i="7"/>
  <c r="K13" i="7"/>
  <c r="K72" i="7"/>
  <c r="K96" i="7"/>
  <c r="K64" i="7"/>
  <c r="K15" i="7"/>
  <c r="I40" i="7"/>
  <c r="K22" i="7"/>
  <c r="K45" i="7"/>
  <c r="I38" i="7"/>
  <c r="I29" i="7"/>
  <c r="K34" i="7"/>
  <c r="K84" i="7"/>
  <c r="K52" i="7"/>
  <c r="K20" i="7"/>
  <c r="I13" i="7"/>
  <c r="I36" i="7"/>
  <c r="I59" i="7"/>
  <c r="K81" i="7"/>
  <c r="K49" i="7"/>
  <c r="K17" i="7"/>
  <c r="I58" i="7"/>
  <c r="I81" i="7"/>
  <c r="I17" i="7"/>
  <c r="I83" i="7"/>
  <c r="K71" i="7"/>
  <c r="K39" i="7"/>
  <c r="I96" i="7"/>
  <c r="I32" i="7"/>
  <c r="K78" i="7"/>
  <c r="K46" i="7"/>
  <c r="I95" i="7"/>
  <c r="K26" i="7"/>
  <c r="K69" i="7"/>
  <c r="K37" i="7"/>
  <c r="I94" i="7"/>
  <c r="I30" i="7"/>
  <c r="I21" i="7"/>
  <c r="I75" i="7"/>
  <c r="K67" i="7"/>
  <c r="K35" i="7"/>
  <c r="I92" i="7"/>
  <c r="I28" i="7"/>
  <c r="I19" i="7"/>
  <c r="G90" i="2" l="1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D90" i="2"/>
  <c r="C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L13" i="2" l="1"/>
  <c r="L45" i="2"/>
  <c r="E90" i="2"/>
  <c r="I90" i="2" s="1"/>
  <c r="L14" i="2"/>
  <c r="L22" i="2"/>
  <c r="L30" i="2"/>
  <c r="L38" i="2"/>
  <c r="L46" i="2"/>
  <c r="L54" i="2"/>
  <c r="L62" i="2"/>
  <c r="L70" i="2"/>
  <c r="L78" i="2"/>
  <c r="L86" i="2"/>
  <c r="L53" i="2"/>
  <c r="L15" i="2"/>
  <c r="L23" i="2"/>
  <c r="L31" i="2"/>
  <c r="L39" i="2"/>
  <c r="L47" i="2"/>
  <c r="L55" i="2"/>
  <c r="L63" i="2"/>
  <c r="L71" i="2"/>
  <c r="L79" i="2"/>
  <c r="L87" i="2"/>
  <c r="L29" i="2"/>
  <c r="L61" i="2"/>
  <c r="L16" i="2"/>
  <c r="L24" i="2"/>
  <c r="L32" i="2"/>
  <c r="L40" i="2"/>
  <c r="L48" i="2"/>
  <c r="L56" i="2"/>
  <c r="L64" i="2"/>
  <c r="L72" i="2"/>
  <c r="L80" i="2"/>
  <c r="L88" i="2"/>
  <c r="L69" i="2"/>
  <c r="L9" i="2"/>
  <c r="L17" i="2"/>
  <c r="L25" i="2"/>
  <c r="L33" i="2"/>
  <c r="L41" i="2"/>
  <c r="L49" i="2"/>
  <c r="L57" i="2"/>
  <c r="L65" i="2"/>
  <c r="L73" i="2"/>
  <c r="L81" i="2"/>
  <c r="L89" i="2"/>
  <c r="L37" i="2"/>
  <c r="L10" i="2"/>
  <c r="L18" i="2"/>
  <c r="L26" i="2"/>
  <c r="L34" i="2"/>
  <c r="L42" i="2"/>
  <c r="L50" i="2"/>
  <c r="L58" i="2"/>
  <c r="L66" i="2"/>
  <c r="L74" i="2"/>
  <c r="L82" i="2"/>
  <c r="L77" i="2"/>
  <c r="L11" i="2"/>
  <c r="L19" i="2"/>
  <c r="L27" i="2"/>
  <c r="L35" i="2"/>
  <c r="L43" i="2"/>
  <c r="L51" i="2"/>
  <c r="L59" i="2"/>
  <c r="L67" i="2"/>
  <c r="L75" i="2"/>
  <c r="L83" i="2"/>
  <c r="L21" i="2"/>
  <c r="L85" i="2"/>
  <c r="L12" i="2"/>
  <c r="L20" i="2"/>
  <c r="L28" i="2"/>
  <c r="L36" i="2"/>
  <c r="L44" i="2"/>
  <c r="L52" i="2"/>
  <c r="L60" i="2"/>
  <c r="L68" i="2"/>
  <c r="L76" i="2"/>
  <c r="L84" i="2"/>
  <c r="H90" i="2"/>
  <c r="K13" i="2" s="1"/>
  <c r="D34" i="6"/>
  <c r="D33" i="6"/>
  <c r="D32" i="6"/>
  <c r="D31" i="6"/>
  <c r="D30" i="6"/>
  <c r="D29" i="6"/>
  <c r="D28" i="6"/>
  <c r="D27" i="6"/>
  <c r="D26" i="6"/>
  <c r="D25" i="6"/>
  <c r="D24" i="6"/>
  <c r="I14" i="2" l="1"/>
  <c r="I67" i="2"/>
  <c r="I77" i="2"/>
  <c r="I21" i="2"/>
  <c r="I79" i="2"/>
  <c r="I71" i="2"/>
  <c r="I60" i="2"/>
  <c r="I47" i="2"/>
  <c r="I38" i="2"/>
  <c r="I69" i="2"/>
  <c r="I20" i="2"/>
  <c r="I30" i="2"/>
  <c r="I37" i="2"/>
  <c r="I34" i="2"/>
  <c r="I19" i="2"/>
  <c r="I50" i="2"/>
  <c r="I87" i="2"/>
  <c r="I57" i="2"/>
  <c r="I31" i="2"/>
  <c r="I48" i="2"/>
  <c r="I26" i="2"/>
  <c r="I23" i="2"/>
  <c r="I15" i="2"/>
  <c r="I63" i="2"/>
  <c r="I51" i="2"/>
  <c r="I78" i="2"/>
  <c r="I55" i="2"/>
  <c r="I11" i="2"/>
  <c r="I62" i="2"/>
  <c r="I72" i="2"/>
  <c r="K25" i="2"/>
  <c r="I52" i="2"/>
  <c r="I24" i="2"/>
  <c r="I83" i="2"/>
  <c r="I39" i="2"/>
  <c r="I58" i="2"/>
  <c r="I70" i="2"/>
  <c r="I66" i="2"/>
  <c r="I27" i="2"/>
  <c r="K42" i="2"/>
  <c r="K31" i="2"/>
  <c r="K12" i="2"/>
  <c r="K76" i="2"/>
  <c r="I49" i="2"/>
  <c r="I22" i="2"/>
  <c r="I85" i="2"/>
  <c r="K80" i="2"/>
  <c r="I17" i="2"/>
  <c r="K43" i="2"/>
  <c r="K16" i="2"/>
  <c r="I9" i="2"/>
  <c r="I44" i="2"/>
  <c r="I64" i="2"/>
  <c r="K75" i="2"/>
  <c r="K89" i="2"/>
  <c r="I36" i="2"/>
  <c r="K85" i="2"/>
  <c r="K74" i="2"/>
  <c r="K44" i="2"/>
  <c r="K11" i="2"/>
  <c r="I82" i="2"/>
  <c r="I74" i="2"/>
  <c r="K62" i="2"/>
  <c r="I81" i="2"/>
  <c r="K36" i="2"/>
  <c r="K21" i="2"/>
  <c r="I86" i="2"/>
  <c r="I29" i="2"/>
  <c r="K10" i="2"/>
  <c r="I35" i="2"/>
  <c r="K57" i="2"/>
  <c r="I10" i="2"/>
  <c r="K48" i="2"/>
  <c r="I18" i="2"/>
  <c r="K63" i="2"/>
  <c r="I73" i="2"/>
  <c r="I68" i="2"/>
  <c r="K53" i="2"/>
  <c r="I65" i="2"/>
  <c r="I40" i="2"/>
  <c r="K68" i="2"/>
  <c r="K66" i="2"/>
  <c r="K34" i="2"/>
  <c r="K81" i="2"/>
  <c r="K49" i="2"/>
  <c r="K17" i="2"/>
  <c r="K30" i="2"/>
  <c r="K69" i="2"/>
  <c r="K72" i="2"/>
  <c r="K40" i="2"/>
  <c r="K87" i="2"/>
  <c r="K55" i="2"/>
  <c r="K23" i="2"/>
  <c r="K86" i="2"/>
  <c r="K54" i="2"/>
  <c r="K45" i="2"/>
  <c r="K67" i="2"/>
  <c r="K60" i="2"/>
  <c r="K58" i="2"/>
  <c r="K41" i="2"/>
  <c r="K59" i="2"/>
  <c r="K27" i="2"/>
  <c r="I13" i="2"/>
  <c r="I80" i="2"/>
  <c r="I61" i="2"/>
  <c r="K37" i="2"/>
  <c r="I28" i="2"/>
  <c r="I88" i="2"/>
  <c r="K64" i="2"/>
  <c r="K32" i="2"/>
  <c r="K61" i="2"/>
  <c r="K79" i="2"/>
  <c r="K47" i="2"/>
  <c r="K15" i="2"/>
  <c r="K78" i="2"/>
  <c r="K46" i="2"/>
  <c r="I41" i="2"/>
  <c r="L90" i="2"/>
  <c r="K90" i="2"/>
  <c r="K22" i="2"/>
  <c r="K84" i="2"/>
  <c r="K52" i="2"/>
  <c r="K20" i="2"/>
  <c r="I54" i="2"/>
  <c r="I75" i="2"/>
  <c r="K82" i="2"/>
  <c r="K50" i="2"/>
  <c r="K18" i="2"/>
  <c r="I53" i="2"/>
  <c r="K65" i="2"/>
  <c r="K33" i="2"/>
  <c r="I84" i="2"/>
  <c r="I12" i="2"/>
  <c r="I32" i="2"/>
  <c r="K14" i="2"/>
  <c r="I33" i="2"/>
  <c r="K35" i="2"/>
  <c r="K77" i="2"/>
  <c r="K28" i="2"/>
  <c r="K26" i="2"/>
  <c r="K73" i="2"/>
  <c r="K9" i="2"/>
  <c r="K83" i="2"/>
  <c r="K51" i="2"/>
  <c r="K19" i="2"/>
  <c r="I46" i="2"/>
  <c r="I43" i="2"/>
  <c r="I45" i="2"/>
  <c r="I16" i="2"/>
  <c r="I76" i="2"/>
  <c r="I59" i="2"/>
  <c r="K88" i="2"/>
  <c r="K56" i="2"/>
  <c r="K24" i="2"/>
  <c r="K29" i="2"/>
  <c r="K71" i="2"/>
  <c r="K39" i="2"/>
  <c r="I42" i="2"/>
  <c r="K70" i="2"/>
  <c r="K38" i="2"/>
  <c r="I89" i="2"/>
  <c r="I25" i="2"/>
  <c r="I56" i="2"/>
  <c r="C35" i="6" l="1"/>
  <c r="B35" i="6"/>
  <c r="D7" i="6"/>
  <c r="D8" i="6"/>
  <c r="D9" i="6"/>
  <c r="D10" i="6"/>
  <c r="D11" i="6"/>
  <c r="D12" i="6"/>
  <c r="D13" i="6"/>
  <c r="D14" i="6"/>
  <c r="D15" i="6"/>
  <c r="D16" i="6"/>
  <c r="D17" i="6"/>
  <c r="D18" i="6"/>
  <c r="D19" i="6" l="1"/>
  <c r="C19" i="6"/>
  <c r="B19" i="6"/>
  <c r="D35" i="6" l="1"/>
  <c r="B39" i="6"/>
  <c r="D38" i="6" l="1"/>
  <c r="D37" i="6"/>
  <c r="D36" i="6" l="1"/>
  <c r="C39" i="6"/>
  <c r="D39" i="6" l="1"/>
</calcChain>
</file>

<file path=xl/sharedStrings.xml><?xml version="1.0" encoding="utf-8"?>
<sst xmlns="http://schemas.openxmlformats.org/spreadsheetml/2006/main" count="488" uniqueCount="366">
  <si>
    <t>25-29</t>
  </si>
  <si>
    <t>30-34</t>
  </si>
  <si>
    <t>35-39</t>
  </si>
  <si>
    <t>40-44</t>
  </si>
  <si>
    <t>45-49</t>
  </si>
  <si>
    <t>50-54</t>
  </si>
  <si>
    <t>55-59</t>
  </si>
  <si>
    <t>15-17</t>
  </si>
  <si>
    <t>18-24</t>
  </si>
  <si>
    <t>60-64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</si>
  <si>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</si>
  <si>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</si>
  <si>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</si>
  <si>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</si>
  <si>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</si>
  <si>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</si>
  <si>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</si>
  <si>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</si>
  <si>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</si>
  <si>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</si>
  <si>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</si>
  <si>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</si>
  <si>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</si>
  <si>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</si>
  <si>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</si>
  <si>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</si>
  <si>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</si>
  <si>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</si>
  <si>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</si>
  <si>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</si>
  <si>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</si>
  <si>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</si>
  <si>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</si>
  <si>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</si>
  <si>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</si>
  <si>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</si>
  <si>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</si>
  <si>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</si>
  <si>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</si>
  <si>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</si>
  <si>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</si>
  <si>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</si>
  <si>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</si>
  <si>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</si>
  <si>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</si>
  <si>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</si>
  <si>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</si>
  <si>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</si>
  <si>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</si>
  <si>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</si>
  <si>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</si>
  <si>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</si>
  <si>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</si>
  <si>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</si>
  <si>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</si>
  <si>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</si>
  <si>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</si>
  <si>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</si>
  <si>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</si>
  <si>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</si>
  <si>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</si>
  <si>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</si>
  <si>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</si>
  <si>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</si>
  <si>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</si>
  <si>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</si>
  <si>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</si>
  <si>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</si>
  <si>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</si>
  <si>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</si>
  <si>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</si>
  <si>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</si>
  <si>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</si>
  <si>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</si>
  <si>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</si>
  <si>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</si>
  <si>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</si>
  <si>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</si>
  <si>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</si>
  <si>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</si>
  <si>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</si>
  <si>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</si>
  <si>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</si>
  <si>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</si>
  <si>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</si>
  <si>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</si>
  <si>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</si>
  <si>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</si>
  <si>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</si>
  <si>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</si>
  <si>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</si>
  <si>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</si>
  <si>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</si>
  <si>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</si>
  <si>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</si>
  <si>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</si>
  <si>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</si>
  <si>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</si>
  <si>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</si>
  <si>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</si>
  <si>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</si>
  <si>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</si>
  <si>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</si>
  <si>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</si>
  <si>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</si>
  <si>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</si>
  <si>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</si>
  <si>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</si>
  <si>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</si>
  <si>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</si>
  <si>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</si>
  <si>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</si>
  <si>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</si>
  <si>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</si>
  <si>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</si>
  <si>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</si>
  <si>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</si>
  <si>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</si>
  <si>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</si>
  <si>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</si>
  <si>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</si>
  <si>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1</t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</si>
  <si>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</si>
  <si>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</si>
  <si>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</si>
  <si>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</si>
  <si>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</si>
  <si>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</si>
  <si>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</si>
  <si>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</si>
  <si>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</si>
  <si>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</si>
  <si>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</si>
  <si>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t xml:space="preserve"> HASTALIK İSTATİSTİKLERİ</t>
  </si>
  <si>
    <t xml:space="preserve"> SICKNESS STATISTICS</t>
  </si>
  <si>
    <t xml:space="preserve"> İÇİNDEKİLER</t>
  </si>
  <si>
    <t>Contents</t>
  </si>
  <si>
    <t>*Aktüerya ve Fon Yönetimi Daire Başkanlığı tarafından hazırlanmaktadır.</t>
  </si>
  <si>
    <t>İrtibat Telefon</t>
  </si>
  <si>
    <t>0 (312) 207 87 09</t>
  </si>
  <si>
    <t>Mail</t>
  </si>
  <si>
    <t>istatistik@sgk.gov.tr</t>
  </si>
  <si>
    <t xml:space="preserve">BÖLÜM IV
PERSONEL İSTATİSTİKLERİ  </t>
  </si>
  <si>
    <t>Part IV - Sickness Statistics</t>
  </si>
  <si>
    <t>14 ve altı</t>
  </si>
  <si>
    <t>365  ve üstü</t>
  </si>
  <si>
    <t>EK-9 Ev Hizmetlerinde  10 Günden  Fazla  Çalışanlar</t>
  </si>
  <si>
    <r>
      <t xml:space="preserve">65 ve üstü-
</t>
    </r>
    <r>
      <rPr>
        <sz val="9"/>
        <rFont val="Arial"/>
        <family val="2"/>
        <charset val="162"/>
      </rPr>
      <t>65 and over</t>
    </r>
  </si>
  <si>
    <t>EK</t>
  </si>
  <si>
    <t>Appendix</t>
  </si>
  <si>
    <t>EK: EKONOMİK FAALİYET SINIFLAMASI (NACE Rev. 2)</t>
  </si>
  <si>
    <t>Kod No</t>
  </si>
  <si>
    <t>Tanım</t>
  </si>
  <si>
    <t>Description</t>
  </si>
  <si>
    <t>Crop and animal production, hunting and related service activities</t>
  </si>
  <si>
    <t>Forestry and logging</t>
  </si>
  <si>
    <t>Fishing and aquaculture</t>
  </si>
  <si>
    <t>Mining of coal and lignite</t>
  </si>
  <si>
    <t>Extraction of crude petroleum and natural gas</t>
  </si>
  <si>
    <t>Mining of metal ores</t>
  </si>
  <si>
    <t>Other mining and quarrying</t>
  </si>
  <si>
    <t>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</si>
  <si>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</si>
  <si>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</si>
  <si>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</si>
  <si>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</si>
  <si>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</si>
  <si>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</si>
  <si>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</si>
  <si>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</si>
  <si>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</si>
  <si>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</si>
  <si>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</si>
  <si>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</si>
  <si>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</si>
  <si>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</si>
  <si>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</si>
  <si>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</si>
  <si>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</si>
  <si>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</si>
  <si>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</si>
  <si>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</si>
  <si>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</si>
  <si>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</si>
  <si>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</si>
  <si>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</si>
  <si>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</si>
  <si>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</si>
  <si>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</si>
  <si>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</si>
  <si>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</si>
  <si>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</si>
  <si>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</si>
  <si>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</si>
  <si>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</si>
  <si>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</si>
  <si>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</si>
  <si>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</si>
  <si>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</si>
  <si>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</si>
  <si>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</si>
  <si>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</si>
  <si>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</si>
  <si>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</si>
  <si>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</si>
  <si>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production, sound recording and music 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</si>
  <si>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</si>
  <si>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</si>
  <si>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</si>
  <si>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</si>
  <si>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activities, except insurance and pension funding</t>
  </si>
  <si>
    <t>Insurance, reinsurance and pension funding, except compulsory social security</t>
  </si>
  <si>
    <t>Activities auxiliary to financial services and insurance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</si>
  <si>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</si>
  <si>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</si>
  <si>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</si>
  <si>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</si>
  <si>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 xml:space="preserve">Scientific research and development 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</si>
  <si>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</si>
  <si>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</si>
  <si>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</si>
  <si>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</si>
  <si>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</si>
  <si>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 and other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</si>
  <si>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</si>
  <si>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</si>
  <si>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</si>
  <si>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</si>
  <si>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</si>
  <si>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</si>
  <si>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</si>
  <si>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</si>
  <si>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</si>
  <si>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</si>
  <si>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</si>
  <si>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</si>
  <si>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</si>
  <si>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</si>
  <si>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</si>
  <si>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 of domestic personnel</t>
  </si>
  <si>
    <t>Undifferentiated goods- and services-producing activities of private households for own use</t>
  </si>
  <si>
    <t>Activities of extraterritorial organisations and bodies</t>
  </si>
  <si>
    <r>
      <t xml:space="preserve">Hastalık olay sayısının toplam hastalık olay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</si>
  <si>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zorunlu sigortalı sayısına oranı (%)
</t>
    </r>
    <r>
      <rPr>
        <sz val="9"/>
        <rFont val="Arial"/>
        <family val="2"/>
        <charset val="162"/>
      </rPr>
      <t>Proportion of sickness cases to number of compulsory insured person (%)</t>
    </r>
  </si>
  <si>
    <r>
      <t xml:space="preserve">Hastalık olay sayısının aynı ildeki zorunlu sigortalı sayısına oranı (%)
</t>
    </r>
    <r>
      <rPr>
        <sz val="9"/>
        <rFont val="Arial"/>
        <family val="2"/>
        <charset val="162"/>
      </rPr>
      <t>Proportion of sickness cases to number ofcompulsory insured person (%)</t>
    </r>
  </si>
  <si>
    <r>
      <t xml:space="preserve">İl kodu
</t>
    </r>
    <r>
      <rPr>
        <sz val="9"/>
        <rFont val="Arial"/>
        <family val="2"/>
        <charset val="162"/>
      </rPr>
      <t>Province code</t>
    </r>
  </si>
  <si>
    <r>
      <t xml:space="preserve"> İl
</t>
    </r>
    <r>
      <rPr>
        <sz val="9"/>
        <rFont val="Arial"/>
        <family val="2"/>
        <charset val="162"/>
      </rPr>
      <t>Province</t>
    </r>
  </si>
  <si>
    <t>TABLO 4.1</t>
  </si>
  <si>
    <t>TABLO 4.2</t>
  </si>
  <si>
    <t>TABLO 4.3</t>
  </si>
  <si>
    <t>TABLO 4.4</t>
  </si>
  <si>
    <t>Table 4.1</t>
  </si>
  <si>
    <t>Table 4.2</t>
  </si>
  <si>
    <t>Table 4.3</t>
  </si>
  <si>
    <t>Table 4.4</t>
  </si>
  <si>
    <r>
      <t xml:space="preserve">Geçici iş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</si>
  <si>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</si>
  <si>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 xml:space="preserve">Yaş grubu
</t>
    </r>
    <r>
      <rPr>
        <sz val="9"/>
        <rFont val="Arial"/>
        <family val="2"/>
        <charset val="162"/>
      </rPr>
      <t>Age group</t>
    </r>
  </si>
  <si>
    <r>
      <rPr>
        <i/>
        <sz val="10"/>
        <rFont val="Arial"/>
        <family val="2"/>
        <charset val="162"/>
      </rPr>
      <t>Appendix:</t>
    </r>
    <r>
      <rPr>
        <b/>
        <i/>
        <sz val="10"/>
        <rFont val="Arial"/>
        <family val="2"/>
        <charset val="162"/>
      </rPr>
      <t xml:space="preserve"> </t>
    </r>
    <r>
      <rPr>
        <i/>
        <sz val="10"/>
        <rFont val="Arial"/>
        <family val="2"/>
        <charset val="162"/>
      </rPr>
      <t>Classification of Economic Activities (NACE Rev.2)</t>
    </r>
  </si>
  <si>
    <r>
      <rPr>
        <b/>
        <sz val="9"/>
        <rFont val="Arial"/>
        <family val="2"/>
        <charset val="162"/>
      </rPr>
      <t>Hastalık olayı başına düşen ortalama geçici iş göremezlik günü</t>
    </r>
    <r>
      <rPr>
        <sz val="9"/>
        <rFont val="Arial"/>
        <family val="2"/>
        <charset val="162"/>
      </rPr>
      <t xml:space="preserve">
Average number of  temporary incapacity days per cases of sickness</t>
    </r>
  </si>
  <si>
    <t>Bitkisel ve hayvansal üretim ile avcılık ve ilgili hizmet faaliyetleri</t>
  </si>
  <si>
    <t>Ormancılık ile endüstriyel ve yakacak odun üretimi</t>
  </si>
  <si>
    <t>Balıkçılık ve su ürünleri yetiştiriciliği</t>
  </si>
  <si>
    <t>Kömür ve linyit çıkartılması</t>
  </si>
  <si>
    <t>Ham petrol ve doğal gaz çıkarımı</t>
  </si>
  <si>
    <t>Metal cevherleri madenciliği</t>
  </si>
  <si>
    <t>Diğer madencilik ve taş ocakçılığı</t>
  </si>
  <si>
    <t>Madenciliği destekleyici hizmet faaliyetleri</t>
  </si>
  <si>
    <t>Gıda ürünlerinin imalatı</t>
  </si>
  <si>
    <t>İçeceklerin imalatı</t>
  </si>
  <si>
    <t>Tütün ürünleri imalatı</t>
  </si>
  <si>
    <t>Tekstil ürünlerinin imalatı</t>
  </si>
  <si>
    <t>Giyim eşyalarının imalatı</t>
  </si>
  <si>
    <t>Deri ve ilgili ürünlerin imalatı</t>
  </si>
  <si>
    <t>Ağaç, ağaç ürünleri ve mantar ürünleri imalatı (mobilya hariç); saz, saman ve benzeri malzemelerden örülerek yapılan eşyaların imalatı</t>
  </si>
  <si>
    <t>Kağıt ve kağıt ürünlerinin imalatı</t>
  </si>
  <si>
    <t>Kayıtlı medyanın basılması ve çoğaltılması</t>
  </si>
  <si>
    <t>Kok kömürü ve rafine edilmiş petrol ürünleri imalatı</t>
  </si>
  <si>
    <t>Kimyasalların ve kimyasal ürünlerin imalatı</t>
  </si>
  <si>
    <t>Temel eczacılık ürünlerinin ve eczacılığa ilişkin malzemelerin imalatı</t>
  </si>
  <si>
    <t>Kauçuk ve plastik ürünlerin imalatı</t>
  </si>
  <si>
    <t>Diğer metalik olmayan mineral ürünlerin imalatı</t>
  </si>
  <si>
    <t>Ana metal sanayii</t>
  </si>
  <si>
    <t>Fabrikasyon metal ürünleri imalatı (makine ve teçhizat hariç)</t>
  </si>
  <si>
    <t>Bilgisayarların, elektronik ve optik ürünlerin imalatı</t>
  </si>
  <si>
    <t>Elektrikli teçhizat imalatı</t>
  </si>
  <si>
    <t>Başka yerde sınıflandırılmamış makine ve ekipman imalatı</t>
  </si>
  <si>
    <t>Motorlu kara taşıtı, treyler (römork) ve yarı treyler (yarı römork) imalatı</t>
  </si>
  <si>
    <t>Diğer ulaşım araçlarının imalatı</t>
  </si>
  <si>
    <t>Mobilya imalatı</t>
  </si>
  <si>
    <t>Diğer imalatlar</t>
  </si>
  <si>
    <t>Makine ve ekipmanların kurulumu ve onarımı</t>
  </si>
  <si>
    <t>Elektrik, gaz, buhar ve havalandırma sistemi üretim ve dağıtımı</t>
  </si>
  <si>
    <t>Suyun toplanması, arıtılması ve dağıtılması</t>
  </si>
  <si>
    <t>Kanalizasyon</t>
  </si>
  <si>
    <t>Atığın toplanması, ıslahı ve bertarafı faaliyetleri; maddelerin geri kazanımı</t>
  </si>
  <si>
    <t>İyileştirme faaliyetleri ve diğer atık yönetimi hizmetleri</t>
  </si>
  <si>
    <t>Bina inşaatı</t>
  </si>
  <si>
    <t>Bina dışı yapıların inşaatı</t>
  </si>
  <si>
    <t>Özel inşaat faaliyetleri</t>
  </si>
  <si>
    <t>Motorlu kara taşıtlarının ve motosikletlerin toptan ve perakende ticareti ile onarımı</t>
  </si>
  <si>
    <t>Toptan ticaret (Motorlu kara taşıtları ve motosikletler hariç)</t>
  </si>
  <si>
    <t>Perakende ticaret (Motorlu kara taşıtları ve motosikletler hariç)</t>
  </si>
  <si>
    <t>Kara taşımacılığı ve boru hattı taşımacılığı</t>
  </si>
  <si>
    <t>Su yolu taşımacılığı</t>
  </si>
  <si>
    <t>Hava yolu taşımacılığı</t>
  </si>
  <si>
    <t>Taşımacılık için depolama ve destekleyici faaliyetler</t>
  </si>
  <si>
    <t>Posta ve kurye faaliyetleri</t>
  </si>
  <si>
    <t>Konaklama</t>
  </si>
  <si>
    <t>Yiyecek ve içecek hizmeti faaliyetleri</t>
  </si>
  <si>
    <t>Yayımcılık faaliyetleri</t>
  </si>
  <si>
    <t>Sinema filmi, video ve televizyon programları yapımcılığı, ses kaydı ve müzik yayımlama faaliyetleri</t>
  </si>
  <si>
    <t>Programcılık ve yayıncılık faaliyetleri</t>
  </si>
  <si>
    <t>Telekomünikasyon</t>
  </si>
  <si>
    <t>Bilgisayar programlama, danışmanlık ve ilgili faaliyetler</t>
  </si>
  <si>
    <t>Bilgi hizmet faaliyetleri</t>
  </si>
  <si>
    <t>Finansal hizmet faaliyetleri (Sigorta ve emeklilik fonları hariç)</t>
  </si>
  <si>
    <t>Sigorta, reasürans ve emeklilik fonları (Zorunlu sosyal güvenlik hariç)</t>
  </si>
  <si>
    <t>Finansal hizmetler ile sigorta faaliyetleri için yardımcı faaliyetler</t>
  </si>
  <si>
    <t>Gayrimenkul faaliyetleri</t>
  </si>
  <si>
    <t>Hukuk ve muhasebe faaliyetleri</t>
  </si>
  <si>
    <t>İdare merkezi faaliyetleri; idari danışmanlık faaliyetleri</t>
  </si>
  <si>
    <t>Mimarlık ve mühendislik faaliyetleri; teknik test ve analiz faaliyetleri</t>
  </si>
  <si>
    <t>Bilimsel araştırma ve geliştirme faaliyetleri</t>
  </si>
  <si>
    <t>Reklamcılık ve piyasa araştırması</t>
  </si>
  <si>
    <t>Diğer mesleki, bilimsel ve teknik faaliyetler</t>
  </si>
  <si>
    <t>Veterinerlik hizmetleri</t>
  </si>
  <si>
    <t>Kiralama ve leasing faaliyetleri</t>
  </si>
  <si>
    <t>İstihdam faaliyetleri</t>
  </si>
  <si>
    <t>Seyahat acentesi, tur operatörü ve diğer rezervasyon hizmetleri ve ilgili faaliyetler</t>
  </si>
  <si>
    <t>Güvenlik ve soruşturma faaliyetleri</t>
  </si>
  <si>
    <t>Binalar ile ilgili hizmetler ve çevre düzenlemesi faaliyetleri</t>
  </si>
  <si>
    <t>Büro yönetimi, büro destek ve iş destek faaliyetleri</t>
  </si>
  <si>
    <t>Kamu yönetimi ve savunma; zorunlu sosyal güvenlik</t>
  </si>
  <si>
    <t>Eğitim</t>
  </si>
  <si>
    <t>İnsan sağlığı hizmetleri</t>
  </si>
  <si>
    <t>Yatılı bakım faaliyetleri</t>
  </si>
  <si>
    <t>Barınacak yer sağlanmaksızın verilen sosyal hizmetler</t>
  </si>
  <si>
    <t>Yaratıcı sanatlar, gösteri sanatları ve eğlence faaliyetleri</t>
  </si>
  <si>
    <t>Kütüphaneler, arşivler, müzeler ve diğer kültürel faaliyetler</t>
  </si>
  <si>
    <t>Kumar ve müşterek bahis faaliyetleri</t>
  </si>
  <si>
    <t>Spor faaliyetleri, eğlence ve dinlence faaliyetleri</t>
  </si>
  <si>
    <t>Üye olunan kuruluşların faaliyetleri</t>
  </si>
  <si>
    <t>Bilgisayarların, kişisel eşyaların ve ev eşyalarının onarımı</t>
  </si>
  <si>
    <t>Diğer hizmet faaliyetleri</t>
  </si>
  <si>
    <t>Ev içi çalışan personelin işverenleri olarak hanehalklarının faaliyetleri</t>
  </si>
  <si>
    <t>Hanehalkları tarafından kendi kullanımlarına yönelik olarak üretilen ayrım yapılmamış mal ve hizmetler</t>
  </si>
  <si>
    <t>Uluslararası örgütler ve temsilciliklerinin faaliyetleri</t>
  </si>
  <si>
    <t>SOSYAL GÜVENLİK KURUMU YILLIĞI
HASTALIK İSTATİSTİKLERİ
2023
Social Security Instutition Annual, Sickness Statistics, 2023</t>
  </si>
  <si>
    <t>Distribution of the Sickness Cases and Ratios Causing to Temporary Incapacity Allowance by Classification of Economic Activity and Gender [Under Article 4-1/a of Act 5510], 2023</t>
  </si>
  <si>
    <t>Distribution of the Sickness Cases Causing to Temporary Incapacity Allowance by Province and Gender [Under Article 4-1/a of Act 5510], 2023</t>
  </si>
  <si>
    <t>Distribution of the Sickness Cases Causing to Temporary Incapacity Allowance by Age Group and Gender [Under Article 4-1/a of Act 5510], 2023</t>
  </si>
  <si>
    <t>Distribution of Number of Sickness Cases Causing to Temporary Incapacity Allowance by Temporary Incapacity Days and Gender [Under Article 4-1/a of Act 5510], 2023</t>
  </si>
  <si>
    <t>0 (312) 207 87 17</t>
  </si>
  <si>
    <t>Table  4.2- Distribution of the Sickness Cases Causing to Temporary Incapacity Allowance by Province and Gender [Under Article 4-1/a of Act 5510], 2023</t>
  </si>
  <si>
    <t>TABLO 4.1- 4-1/a Kapsamında Geçici İş Göremezlik Ödeneğine Neden Olan Hastalık Olayları ve Oranlarının Ekonomik Faaliyet Sınıflaması ve Cinsiyet Dağılımı, 2023</t>
  </si>
  <si>
    <t>TABLO 4.3-  4-1/a Kapsamında Geçici İş Göremezlik Ödeneğine Neden Olan Hastalık 
Olaylarının Yaş Grubu ve Cinsiyet Dağılımı, 2023</t>
  </si>
  <si>
    <t>Table  4.3- Distribution of the Sickness Cases Causing to Temporary Incapacity Allowance by Age Group and 
Gender [Under Article 4-1/a of Act 5510], 2023</t>
  </si>
  <si>
    <t>TABLO 4.4- 4-1/a Kapsamında Geçici İş Göremezlik Ödeneğine Neden Olan Hastalık 
Olaylarının Geçici İş Göremezlik Gün Sayısı ve Cinsiyet Dağılımı, 2023</t>
  </si>
  <si>
    <t>Table  4.4- Distribution of Number of Sickness Cases Causing to Temporary Incapacity Allowance 
by in 4/a Coverage Temporary Incapacity Days and Gender [Under Article 4-1/a of Act 5510], 2023</t>
  </si>
  <si>
    <t>Table  4.1- Distribution of Sickness Cases and Ratios Causing to Temporary Incapacity Allowance by Classification of Economic Activity and Gender [Under Article 4-1/a of Act 5510], 2023</t>
  </si>
  <si>
    <t>TABLO 4.2- 4/1-a KAPSAMINDA GEÇİCİ İŞ GÖREMEZLİK ÖDENEĞİNE NEDEN OLAN HASTALIK OLAYLARININ İL VE CİNSİYET DAĞILIMI, 2023</t>
  </si>
  <si>
    <t>4/1-a KAPSAMINDA GEÇİCİ İŞ GÖREMEZLİK ÖDENEĞİNE NEDEN OLAN HASTALIK OLAYLARI VE ORANLARININ EKONOMİK FAALİYET SINIFLAMASI VE CİNSİYET DAĞILIMI, 2023</t>
  </si>
  <si>
    <t>4/1-a KAPSAMINDA GEÇİCİ İŞ GÖREMEZLİK ÖDENEĞİNE NEDEN OLAN HASTALIK OLAYLARININ İL VE CİNSİYET DAĞILIMI, 2023</t>
  </si>
  <si>
    <t>4/1-a KAPSAMINDA GEÇİCİ İŞ GÖREMEZLİK ÖDENEĞİNE NEDEN OLAN HASTALIK OLAYLARININ YAŞ GRUBU VE CİNSİYET DAĞILIMI, 2023</t>
  </si>
  <si>
    <t>4/1-a KAPSAMINDA GEÇİCİ İŞ GÖREMEZLİK ÖDENEĞİNE NEDEN OLAN HASTALIK OLAYLARININ GEÇİCİ İŞ GÖREMEZLİK GÜN SAYISI VE CİNSİYET DAĞILIMI,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</si>
</sst>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₺_-;\-* #,##0.00\ _₺_-;_-* &quot;-&quot;??\ _₺_-;_-@_-"/>
    <numFmt numFmtId="165" formatCode="_-* #,##0\ &quot;TL&quot;_-;\-* #,##0\ &quot;TL&quot;_-;_-* &quot;-&quot;\ &quot;TL&quot;_-;_-@_-"/>
    <numFmt numFmtId="166" formatCode="_-* #,##0\ _T_L_-;\-* #,##0\ _T_L_-;_-* &quot;-&quot;\ _T_L_-;_-@_-"/>
    <numFmt numFmtId="167" formatCode="_-* #,##0.00\ &quot;TL&quot;_-;\-* #,##0.00\ &quot;TL&quot;_-;_-* &quot;-&quot;??\ &quot;TL&quot;_-;_-@_-"/>
    <numFmt numFmtId="168" formatCode="_-* #,##0.00\ _T_L_-;\-* #,##0.00\ _T_L_-;_-* &quot;-&quot;??\ _T_L_-;_-@_-"/>
    <numFmt numFmtId="169" formatCode="_(* #,##0.00_);_(* \(#,##0.00\);_(* &quot;-&quot;??_);_(@_)"/>
    <numFmt numFmtId="170" formatCode="_(* #,##0_);_(* \(#,##0\);_(* &quot;-&quot;??_);_(@_)"/>
    <numFmt numFmtId="171" formatCode="#,##0.0"/>
  </numFmts>
  <fonts count="34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i/>
      <sz val="10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name val="Arial"/>
      <family val="2"/>
      <charset val="162"/>
    </font>
    <font>
      <b/>
      <sz val="16"/>
      <color theme="3"/>
      <name val="Arial"/>
      <family val="2"/>
      <charset val="162"/>
    </font>
    <font>
      <b/>
      <sz val="12"/>
      <color theme="3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i/>
      <sz val="10"/>
      <name val="Arial"/>
      <family val="2"/>
      <charset val="162"/>
    </font>
    <font>
      <sz val="14"/>
      <name val="Arial"/>
      <family val="2"/>
      <charset val="162"/>
    </font>
    <font>
      <b/>
      <sz val="11"/>
      <color theme="3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1"/>
      <name val="Arial"/>
      <family val="2"/>
      <charset val="162"/>
    </font>
    <font>
      <sz val="10"/>
      <name val="Cambria"/>
      <family val="2"/>
      <charset val="162"/>
      <scheme val="major"/>
    </font>
    <font>
      <b/>
      <sz val="9"/>
      <name val="Cambria"/>
      <family val="2"/>
      <charset val="162"/>
      <scheme val="major"/>
    </font>
    <font>
      <sz val="10"/>
      <name val="Arial Tur"/>
      <charset val="162"/>
    </font>
    <font>
      <b/>
      <sz val="8"/>
      <name val="Arial"/>
      <family val="2"/>
      <charset val="162"/>
    </font>
    <font>
      <b/>
      <sz val="20"/>
      <color theme="5" tint="-0.249977111117893"/>
      <name val="Arial"/>
      <family val="2"/>
      <charset val="162"/>
    </font>
    <font>
      <b/>
      <sz val="20"/>
      <color theme="5" tint="-0.249977111117893"/>
      <name val="Times New Roman"/>
      <family val="1"/>
      <charset val="162"/>
    </font>
    <font>
      <sz val="10"/>
      <color theme="5" tint="-0.249977111117893"/>
      <name val="Arial"/>
      <family val="2"/>
      <charset val="162"/>
    </font>
    <font>
      <sz val="9"/>
      <color rgb="FFFF0000"/>
      <name val="Arial"/>
      <family val="2"/>
      <charset val="16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EFE9"/>
        <bgColor indexed="64"/>
      </patternFill>
    </fill>
    <fill>
      <patternFill patternType="solid">
        <fgColor rgb="FFDEE4C9"/>
        <bgColor indexed="64"/>
      </patternFill>
    </fill>
    <fill>
      <patternFill patternType="solid">
        <fgColor rgb="FFDBE1D2"/>
        <bgColor indexed="64"/>
      </patternFill>
    </fill>
  </fills>
  <borders count="12">
    <border>
      <left/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/>
      <bottom style="double">
        <color theme="5" tint="-0.24994659260841701"/>
      </bottom>
      <diagonal/>
    </border>
  </borders>
  <cellStyleXfs count="17">
    <xf numFmtId="0" fontId="0" fillId="0" borderId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" fontId="2" fillId="0" borderId="0"/>
    <xf numFmtId="1" fontId="2" fillId="0" borderId="0"/>
    <xf numFmtId="0" fontId="1" fillId="0" borderId="0"/>
    <xf numFmtId="16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1" fontId="7" fillId="0" borderId="0" xfId="8" applyFont="1"/>
    <xf numFmtId="1" fontId="4" fillId="0" borderId="0" xfId="8" applyFont="1"/>
    <xf numFmtId="1" fontId="6" fillId="0" borderId="0" xfId="8" applyFont="1" applyAlignment="1">
      <alignment vertical="center"/>
    </xf>
    <xf numFmtId="1" fontId="6" fillId="0" borderId="0" xfId="8" applyFont="1"/>
    <xf numFmtId="1" fontId="5" fillId="0" borderId="0" xfId="8" quotePrefix="1" applyFont="1" applyBorder="1" applyAlignment="1">
      <alignment horizontal="left" vertical="center"/>
    </xf>
    <xf numFmtId="1" fontId="7" fillId="0" borderId="0" xfId="7" applyFont="1"/>
    <xf numFmtId="1" fontId="4" fillId="0" borderId="0" xfId="7" applyFont="1"/>
    <xf numFmtId="1" fontId="8" fillId="0" borderId="0" xfId="7" applyFont="1"/>
    <xf numFmtId="1" fontId="6" fillId="0" borderId="0" xfId="7" applyFont="1"/>
    <xf numFmtId="1" fontId="8" fillId="0" borderId="0" xfId="7" applyFont="1" applyBorder="1"/>
    <xf numFmtId="1" fontId="6" fillId="0" borderId="0" xfId="7" applyFont="1" applyBorder="1"/>
    <xf numFmtId="0" fontId="7" fillId="0" borderId="0" xfId="0" applyFont="1"/>
    <xf numFmtId="170" fontId="5" fillId="0" borderId="0" xfId="10" applyNumberFormat="1" applyFont="1" applyBorder="1"/>
    <xf numFmtId="0" fontId="4" fillId="0" borderId="0" xfId="0" applyFont="1" applyBorder="1"/>
    <xf numFmtId="0" fontId="10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171" fontId="5" fillId="0" borderId="0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70" fontId="4" fillId="0" borderId="0" xfId="0" applyNumberFormat="1" applyFont="1"/>
    <xf numFmtId="1" fontId="0" fillId="0" borderId="0" xfId="0" applyNumberFormat="1"/>
    <xf numFmtId="1" fontId="8" fillId="0" borderId="0" xfId="7" applyFont="1" applyBorder="1" applyAlignment="1">
      <alignment vertical="center"/>
    </xf>
    <xf numFmtId="1" fontId="6" fillId="0" borderId="0" xfId="7" applyFont="1" applyBorder="1" applyAlignment="1">
      <alignment vertical="center"/>
    </xf>
    <xf numFmtId="0" fontId="1" fillId="0" borderId="0" xfId="0" applyFont="1"/>
    <xf numFmtId="171" fontId="6" fillId="0" borderId="0" xfId="0" applyNumberFormat="1" applyFont="1" applyFill="1"/>
    <xf numFmtId="0" fontId="1" fillId="0" borderId="0" xfId="0" applyFont="1" applyFill="1"/>
    <xf numFmtId="0" fontId="4" fillId="0" borderId="0" xfId="0" applyFont="1" applyAlignment="1"/>
    <xf numFmtId="0" fontId="18" fillId="0" borderId="4" xfId="13" applyFont="1" applyFill="1" applyBorder="1" applyAlignment="1"/>
    <xf numFmtId="0" fontId="18" fillId="4" borderId="0" xfId="12" applyFont="1" applyFill="1" applyBorder="1"/>
    <xf numFmtId="0" fontId="21" fillId="4" borderId="0" xfId="12" applyFont="1" applyFill="1" applyBorder="1"/>
    <xf numFmtId="0" fontId="21" fillId="4" borderId="7" xfId="12" applyFont="1" applyFill="1" applyBorder="1"/>
    <xf numFmtId="0" fontId="19" fillId="0" borderId="0" xfId="12" applyFont="1" applyFill="1" applyBorder="1" applyAlignment="1"/>
    <xf numFmtId="0" fontId="18" fillId="0" borderId="0" xfId="12" applyFont="1" applyFill="1" applyBorder="1"/>
    <xf numFmtId="0" fontId="21" fillId="0" borderId="0" xfId="12" applyFont="1" applyFill="1" applyBorder="1"/>
    <xf numFmtId="0" fontId="22" fillId="0" borderId="4" xfId="11" applyFont="1" applyFill="1" applyBorder="1" applyAlignment="1" applyProtection="1"/>
    <xf numFmtId="0" fontId="23" fillId="0" borderId="0" xfId="0" applyFont="1"/>
    <xf numFmtId="0" fontId="23" fillId="0" borderId="0" xfId="0" applyFont="1" applyAlignment="1">
      <alignment vertical="center"/>
    </xf>
    <xf numFmtId="0" fontId="22" fillId="0" borderId="4" xfId="13" applyFont="1" applyFill="1" applyBorder="1" applyAlignment="1">
      <alignment vertical="center"/>
    </xf>
    <xf numFmtId="0" fontId="3" fillId="0" borderId="0" xfId="0" applyFont="1"/>
    <xf numFmtId="170" fontId="6" fillId="0" borderId="0" xfId="0" applyNumberFormat="1" applyFont="1" applyBorder="1"/>
    <xf numFmtId="3" fontId="4" fillId="0" borderId="0" xfId="0" applyNumberFormat="1" applyFont="1" applyFill="1"/>
    <xf numFmtId="0" fontId="1" fillId="0" borderId="0" xfId="0" applyFont="1" applyAlignment="1"/>
    <xf numFmtId="0" fontId="1" fillId="0" borderId="0" xfId="0" applyFont="1" applyBorder="1"/>
    <xf numFmtId="2" fontId="5" fillId="3" borderId="9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vertical="center"/>
    </xf>
    <xf numFmtId="2" fontId="5" fillId="3" borderId="9" xfId="2" applyNumberFormat="1" applyFont="1" applyFill="1" applyBorder="1" applyAlignment="1">
      <alignment horizontal="right" vertical="center"/>
    </xf>
    <xf numFmtId="3" fontId="9" fillId="3" borderId="9" xfId="0" applyNumberFormat="1" applyFont="1" applyFill="1" applyBorder="1" applyAlignment="1">
      <alignment vertical="center"/>
    </xf>
    <xf numFmtId="2" fontId="5" fillId="5" borderId="9" xfId="9" quotePrefix="1" applyNumberFormat="1" applyFont="1" applyFill="1" applyBorder="1" applyAlignment="1">
      <alignment horizontal="center" vertical="center"/>
    </xf>
    <xf numFmtId="2" fontId="5" fillId="5" borderId="9" xfId="9" applyNumberFormat="1" applyFont="1" applyFill="1" applyBorder="1" applyAlignment="1">
      <alignment vertical="center"/>
    </xf>
    <xf numFmtId="3" fontId="6" fillId="5" borderId="9" xfId="2" applyNumberFormat="1" applyFont="1" applyFill="1" applyBorder="1" applyAlignment="1">
      <alignment horizontal="right"/>
    </xf>
    <xf numFmtId="3" fontId="5" fillId="5" borderId="9" xfId="2" applyNumberFormat="1" applyFont="1" applyFill="1" applyBorder="1" applyAlignment="1">
      <alignment horizontal="right"/>
    </xf>
    <xf numFmtId="2" fontId="5" fillId="5" borderId="9" xfId="2" applyNumberFormat="1" applyFont="1" applyFill="1" applyBorder="1" applyAlignment="1">
      <alignment horizontal="right"/>
    </xf>
    <xf numFmtId="2" fontId="5" fillId="6" borderId="9" xfId="9" quotePrefix="1" applyNumberFormat="1" applyFont="1" applyFill="1" applyBorder="1" applyAlignment="1">
      <alignment horizontal="center" vertical="center"/>
    </xf>
    <xf numFmtId="2" fontId="5" fillId="6" borderId="9" xfId="9" applyNumberFormat="1" applyFont="1" applyFill="1" applyBorder="1" applyAlignment="1">
      <alignment vertical="center"/>
    </xf>
    <xf numFmtId="3" fontId="6" fillId="6" borderId="9" xfId="2" applyNumberFormat="1" applyFont="1" applyFill="1" applyBorder="1" applyAlignment="1">
      <alignment horizontal="right"/>
    </xf>
    <xf numFmtId="3" fontId="5" fillId="6" borderId="9" xfId="2" applyNumberFormat="1" applyFont="1" applyFill="1" applyBorder="1" applyAlignment="1">
      <alignment horizontal="right"/>
    </xf>
    <xf numFmtId="2" fontId="5" fillId="6" borderId="9" xfId="2" applyNumberFormat="1" applyFont="1" applyFill="1" applyBorder="1" applyAlignment="1">
      <alignment horizontal="right"/>
    </xf>
    <xf numFmtId="2" fontId="5" fillId="5" borderId="9" xfId="9" applyNumberFormat="1" applyFont="1" applyFill="1" applyBorder="1" applyAlignment="1">
      <alignment vertical="center" wrapText="1"/>
    </xf>
    <xf numFmtId="3" fontId="5" fillId="5" borderId="9" xfId="10" quotePrefix="1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/>
    </xf>
    <xf numFmtId="170" fontId="6" fillId="5" borderId="9" xfId="10" applyNumberFormat="1" applyFont="1" applyFill="1" applyBorder="1"/>
    <xf numFmtId="170" fontId="5" fillId="5" borderId="9" xfId="10" applyNumberFormat="1" applyFont="1" applyFill="1" applyBorder="1" applyAlignment="1">
      <alignment horizontal="centerContinuous"/>
    </xf>
    <xf numFmtId="4" fontId="5" fillId="5" borderId="9" xfId="2" applyNumberFormat="1" applyFont="1" applyFill="1" applyBorder="1" applyAlignment="1">
      <alignment horizontal="right"/>
    </xf>
    <xf numFmtId="3" fontId="5" fillId="6" borderId="9" xfId="10" quotePrefix="1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/>
    </xf>
    <xf numFmtId="170" fontId="6" fillId="6" borderId="9" xfId="10" applyNumberFormat="1" applyFont="1" applyFill="1" applyBorder="1"/>
    <xf numFmtId="170" fontId="5" fillId="6" borderId="9" xfId="10" applyNumberFormat="1" applyFont="1" applyFill="1" applyBorder="1" applyAlignment="1">
      <alignment horizontal="centerContinuous"/>
    </xf>
    <xf numFmtId="4" fontId="5" fillId="6" borderId="9" xfId="2" applyNumberFormat="1" applyFont="1" applyFill="1" applyBorder="1" applyAlignment="1">
      <alignment horizontal="right"/>
    </xf>
    <xf numFmtId="170" fontId="5" fillId="3" borderId="9" xfId="10" applyNumberFormat="1" applyFont="1" applyFill="1" applyBorder="1"/>
    <xf numFmtId="1" fontId="5" fillId="3" borderId="9" xfId="7" applyFont="1" applyFill="1" applyBorder="1" applyAlignment="1">
      <alignment horizontal="center" vertical="center" wrapText="1"/>
    </xf>
    <xf numFmtId="1" fontId="5" fillId="3" borderId="9" xfId="8" applyFont="1" applyFill="1" applyBorder="1" applyAlignment="1">
      <alignment horizontal="center" vertical="center" wrapText="1"/>
    </xf>
    <xf numFmtId="16" fontId="5" fillId="5" borderId="9" xfId="7" quotePrefix="1" applyNumberFormat="1" applyFont="1" applyFill="1" applyBorder="1" applyAlignment="1">
      <alignment horizontal="centerContinuous" vertical="center"/>
    </xf>
    <xf numFmtId="16" fontId="5" fillId="6" borderId="9" xfId="7" quotePrefix="1" applyNumberFormat="1" applyFont="1" applyFill="1" applyBorder="1" applyAlignment="1">
      <alignment horizontal="centerContinuous" vertical="center"/>
    </xf>
    <xf numFmtId="1" fontId="5" fillId="3" borderId="9" xfId="7" quotePrefix="1" applyFont="1" applyFill="1" applyBorder="1" applyAlignment="1">
      <alignment horizontal="left" vertical="center"/>
    </xf>
    <xf numFmtId="1" fontId="5" fillId="3" borderId="9" xfId="7" quotePrefix="1" applyFont="1" applyFill="1" applyBorder="1" applyAlignment="1">
      <alignment vertical="center" wrapText="1"/>
    </xf>
    <xf numFmtId="1" fontId="5" fillId="5" borderId="9" xfId="7" applyFont="1" applyFill="1" applyBorder="1" applyAlignment="1">
      <alignment horizontal="left" vertical="center"/>
    </xf>
    <xf numFmtId="1" fontId="5" fillId="5" borderId="9" xfId="7" quotePrefix="1" applyFont="1" applyFill="1" applyBorder="1" applyAlignment="1">
      <alignment horizontal="left" vertical="center"/>
    </xf>
    <xf numFmtId="1" fontId="5" fillId="3" borderId="9" xfId="7" applyFont="1" applyFill="1" applyBorder="1" applyAlignment="1">
      <alignment vertical="center" wrapText="1"/>
    </xf>
    <xf numFmtId="0" fontId="5" fillId="3" borderId="9" xfId="0" quotePrefix="1" applyFont="1" applyFill="1" applyBorder="1" applyAlignment="1">
      <alignment horizontal="center" vertical="center" wrapText="1"/>
    </xf>
    <xf numFmtId="0" fontId="5" fillId="5" borderId="9" xfId="0" quotePrefix="1" applyFont="1" applyFill="1" applyBorder="1" applyAlignment="1">
      <alignment horizontal="center"/>
    </xf>
    <xf numFmtId="0" fontId="5" fillId="6" borderId="9" xfId="0" quotePrefix="1" applyFont="1" applyFill="1" applyBorder="1" applyAlignment="1">
      <alignment horizontal="center"/>
    </xf>
    <xf numFmtId="0" fontId="5" fillId="6" borderId="9" xfId="0" quotePrefix="1" applyFont="1" applyFill="1" applyBorder="1" applyAlignment="1">
      <alignment horizontal="center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14" quotePrefix="1" applyFont="1" applyAlignment="1">
      <alignment horizontal="centerContinuous"/>
    </xf>
    <xf numFmtId="0" fontId="27" fillId="0" borderId="0" xfId="0" applyFont="1" applyAlignment="1">
      <alignment vertical="center"/>
    </xf>
    <xf numFmtId="0" fontId="27" fillId="0" borderId="0" xfId="14" applyFont="1" applyAlignment="1">
      <alignment horizontal="centerContinuous"/>
    </xf>
    <xf numFmtId="0" fontId="26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1" fontId="5" fillId="5" borderId="9" xfId="9" quotePrefix="1" applyNumberFormat="1" applyFont="1" applyFill="1" applyBorder="1" applyAlignment="1">
      <alignment horizontal="center" vertical="center"/>
    </xf>
    <xf numFmtId="1" fontId="5" fillId="6" borderId="9" xfId="9" quotePrefix="1" applyNumberFormat="1" applyFont="1" applyFill="1" applyBorder="1" applyAlignment="1">
      <alignment horizontal="center" vertical="center"/>
    </xf>
    <xf numFmtId="0" fontId="1" fillId="0" borderId="4" xfId="11" applyFont="1" applyFill="1" applyBorder="1" applyAlignment="1" applyProtection="1"/>
    <xf numFmtId="0" fontId="3" fillId="4" borderId="4" xfId="13" applyFont="1" applyFill="1" applyBorder="1" applyAlignment="1"/>
    <xf numFmtId="0" fontId="1" fillId="4" borderId="0" xfId="0" applyFont="1" applyFill="1" applyBorder="1"/>
    <xf numFmtId="0" fontId="1" fillId="4" borderId="5" xfId="0" applyFont="1" applyFill="1" applyBorder="1"/>
    <xf numFmtId="0" fontId="3" fillId="4" borderId="0" xfId="13" applyFont="1" applyFill="1" applyBorder="1" applyAlignment="1"/>
    <xf numFmtId="0" fontId="3" fillId="4" borderId="6" xfId="13" applyFont="1" applyFill="1" applyBorder="1" applyAlignment="1"/>
    <xf numFmtId="0" fontId="3" fillId="4" borderId="7" xfId="13" applyFont="1" applyFill="1" applyBorder="1" applyAlignment="1"/>
    <xf numFmtId="0" fontId="1" fillId="4" borderId="7" xfId="0" applyFont="1" applyFill="1" applyBorder="1"/>
    <xf numFmtId="0" fontId="1" fillId="4" borderId="8" xfId="0" applyFont="1" applyFill="1" applyBorder="1"/>
    <xf numFmtId="0" fontId="25" fillId="8" borderId="9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vertical="center"/>
    </xf>
    <xf numFmtId="0" fontId="6" fillId="9" borderId="9" xfId="0" quotePrefix="1" applyNumberFormat="1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vertical="center"/>
    </xf>
    <xf numFmtId="0" fontId="6" fillId="7" borderId="9" xfId="0" quotePrefix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/>
    <xf numFmtId="0" fontId="30" fillId="0" borderId="10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2" fontId="6" fillId="0" borderId="0" xfId="0" applyNumberFormat="1" applyFont="1" applyFill="1"/>
    <xf numFmtId="16" fontId="5" fillId="10" borderId="9" xfId="7" quotePrefix="1" applyNumberFormat="1" applyFont="1" applyFill="1" applyBorder="1" applyAlignment="1">
      <alignment horizontal="centerContinuous" vertical="center"/>
    </xf>
    <xf numFmtId="16" fontId="5" fillId="11" borderId="9" xfId="7" quotePrefix="1" applyNumberFormat="1" applyFont="1" applyFill="1" applyBorder="1" applyAlignment="1">
      <alignment horizontal="centerContinuous" vertical="center"/>
    </xf>
    <xf numFmtId="0" fontId="5" fillId="12" borderId="9" xfId="0" quotePrefix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right" vertical="center" indent="3"/>
    </xf>
    <xf numFmtId="3" fontId="6" fillId="5" borderId="9" xfId="0" quotePrefix="1" applyNumberFormat="1" applyFont="1" applyFill="1" applyBorder="1" applyAlignment="1">
      <alignment horizontal="right" vertical="center" indent="3"/>
    </xf>
    <xf numFmtId="3" fontId="6" fillId="6" borderId="9" xfId="0" quotePrefix="1" applyNumberFormat="1" applyFont="1" applyFill="1" applyBorder="1" applyAlignment="1">
      <alignment horizontal="right" vertical="center" indent="3"/>
    </xf>
    <xf numFmtId="3" fontId="5" fillId="5" borderId="9" xfId="1" applyNumberFormat="1" applyFont="1" applyFill="1" applyBorder="1" applyAlignment="1">
      <alignment horizontal="right" vertical="center" indent="3"/>
    </xf>
    <xf numFmtId="3" fontId="5" fillId="6" borderId="9" xfId="1" applyNumberFormat="1" applyFont="1" applyFill="1" applyBorder="1" applyAlignment="1">
      <alignment horizontal="right" vertical="center" indent="3"/>
    </xf>
    <xf numFmtId="3" fontId="5" fillId="12" borderId="9" xfId="1" applyNumberFormat="1" applyFont="1" applyFill="1" applyBorder="1" applyAlignment="1">
      <alignment horizontal="right" vertical="center" indent="3"/>
    </xf>
    <xf numFmtId="3" fontId="5" fillId="3" borderId="9" xfId="1" applyNumberFormat="1" applyFont="1" applyFill="1" applyBorder="1" applyAlignment="1">
      <alignment horizontal="right" vertical="center" indent="3"/>
    </xf>
    <xf numFmtId="3" fontId="24" fillId="3" borderId="9" xfId="1" applyNumberFormat="1" applyFont="1" applyFill="1" applyBorder="1" applyAlignment="1">
      <alignment horizontal="right" vertical="center" indent="3"/>
    </xf>
    <xf numFmtId="3" fontId="24" fillId="5" borderId="9" xfId="1" applyNumberFormat="1" applyFont="1" applyFill="1" applyBorder="1" applyAlignment="1">
      <alignment horizontal="right" vertical="center" indent="3"/>
    </xf>
    <xf numFmtId="169" fontId="5" fillId="3" borderId="9" xfId="10" applyNumberFormat="1" applyFont="1" applyFill="1" applyBorder="1" applyAlignment="1">
      <alignment horizontal="right"/>
    </xf>
    <xf numFmtId="170" fontId="4" fillId="0" borderId="0" xfId="0" applyNumberFormat="1" applyFont="1" applyBorder="1"/>
    <xf numFmtId="3" fontId="6" fillId="5" borderId="9" xfId="0" quotePrefix="1" applyNumberFormat="1" applyFont="1" applyFill="1" applyBorder="1" applyAlignment="1">
      <alignment horizontal="right" vertical="center" indent="5"/>
    </xf>
    <xf numFmtId="3" fontId="5" fillId="5" borderId="9" xfId="10" applyNumberFormat="1" applyFont="1" applyFill="1" applyBorder="1" applyAlignment="1">
      <alignment horizontal="right" vertical="center" indent="5"/>
    </xf>
    <xf numFmtId="3" fontId="6" fillId="6" borderId="9" xfId="0" quotePrefix="1" applyNumberFormat="1" applyFont="1" applyFill="1" applyBorder="1" applyAlignment="1">
      <alignment horizontal="right" vertical="center" indent="5"/>
    </xf>
    <xf numFmtId="3" fontId="5" fillId="6" borderId="9" xfId="10" applyNumberFormat="1" applyFont="1" applyFill="1" applyBorder="1" applyAlignment="1">
      <alignment horizontal="right" vertical="center" indent="5"/>
    </xf>
    <xf numFmtId="3" fontId="6" fillId="6" borderId="9" xfId="0" quotePrefix="1" applyNumberFormat="1" applyFont="1" applyFill="1" applyBorder="1" applyAlignment="1">
      <alignment horizontal="right" vertical="center" wrapText="1" indent="5"/>
    </xf>
    <xf numFmtId="3" fontId="5" fillId="12" borderId="9" xfId="10" applyNumberFormat="1" applyFont="1" applyFill="1" applyBorder="1" applyAlignment="1">
      <alignment horizontal="right" vertical="center" indent="5"/>
    </xf>
    <xf numFmtId="3" fontId="5" fillId="3" borderId="9" xfId="10" applyNumberFormat="1" applyFont="1" applyFill="1" applyBorder="1" applyAlignment="1">
      <alignment horizontal="right" vertical="center" indent="5"/>
    </xf>
    <xf numFmtId="1" fontId="5" fillId="3" borderId="9" xfId="8" applyFont="1" applyFill="1" applyBorder="1" applyAlignment="1">
      <alignment horizontal="right" vertical="center" wrapText="1" indent="4"/>
    </xf>
    <xf numFmtId="1" fontId="1" fillId="0" borderId="0" xfId="8" applyFont="1"/>
    <xf numFmtId="1" fontId="33" fillId="0" borderId="0" xfId="7" applyFont="1" applyBorder="1" applyAlignment="1">
      <alignment vertical="center"/>
    </xf>
    <xf numFmtId="1" fontId="33" fillId="0" borderId="0" xfId="7" applyFont="1" applyBorder="1"/>
    <xf numFmtId="3" fontId="0" fillId="0" borderId="0" xfId="0" applyNumberFormat="1"/>
    <xf numFmtId="0" fontId="22" fillId="0" borderId="0" xfId="11" applyFont="1" applyFill="1" applyBorder="1" applyAlignment="1" applyProtection="1">
      <alignment horizontal="left" vertical="center"/>
    </xf>
    <xf numFmtId="0" fontId="22" fillId="0" borderId="5" xfId="11" applyFont="1" applyFill="1" applyBorder="1" applyAlignment="1" applyProtection="1">
      <alignment horizontal="left" vertical="center"/>
    </xf>
    <xf numFmtId="0" fontId="1" fillId="0" borderId="0" xfId="11" applyFont="1" applyFill="1" applyBorder="1" applyAlignment="1" applyProtection="1">
      <alignment horizontal="left"/>
    </xf>
    <xf numFmtId="0" fontId="1" fillId="0" borderId="5" xfId="11" applyFont="1" applyFill="1" applyBorder="1" applyAlignment="1" applyProtection="1">
      <alignment horizontal="left"/>
    </xf>
    <xf numFmtId="0" fontId="1" fillId="0" borderId="0" xfId="11" applyFont="1" applyFill="1" applyBorder="1" applyAlignment="1" applyProtection="1">
      <alignment horizontal="left" wrapText="1"/>
    </xf>
    <xf numFmtId="0" fontId="22" fillId="0" borderId="0" xfId="11" applyFont="1" applyFill="1" applyBorder="1" applyAlignment="1" applyProtection="1">
      <alignment horizontal="left" vertical="center" wrapText="1"/>
    </xf>
    <xf numFmtId="0" fontId="16" fillId="4" borderId="1" xfId="12" applyFont="1" applyFill="1" applyBorder="1" applyAlignment="1">
      <alignment horizontal="center" wrapText="1"/>
    </xf>
    <xf numFmtId="0" fontId="16" fillId="4" borderId="2" xfId="12" applyFont="1" applyFill="1" applyBorder="1" applyAlignment="1">
      <alignment horizontal="center" wrapText="1"/>
    </xf>
    <xf numFmtId="0" fontId="16" fillId="4" borderId="3" xfId="12" applyFont="1" applyFill="1" applyBorder="1" applyAlignment="1">
      <alignment horizontal="center" wrapText="1"/>
    </xf>
    <xf numFmtId="3" fontId="16" fillId="4" borderId="4" xfId="12" applyNumberFormat="1" applyFont="1" applyFill="1" applyBorder="1" applyAlignment="1">
      <alignment horizontal="center"/>
    </xf>
    <xf numFmtId="3" fontId="16" fillId="4" borderId="0" xfId="12" applyNumberFormat="1" applyFont="1" applyFill="1" applyBorder="1" applyAlignment="1">
      <alignment horizontal="center"/>
    </xf>
    <xf numFmtId="3" fontId="16" fillId="4" borderId="5" xfId="12" applyNumberFormat="1" applyFont="1" applyFill="1" applyBorder="1" applyAlignment="1">
      <alignment horizontal="center"/>
    </xf>
    <xf numFmtId="0" fontId="23" fillId="4" borderId="4" xfId="12" applyFont="1" applyFill="1" applyBorder="1" applyAlignment="1">
      <alignment horizontal="center" wrapText="1"/>
    </xf>
    <xf numFmtId="0" fontId="23" fillId="4" borderId="0" xfId="12" applyFont="1" applyFill="1" applyBorder="1" applyAlignment="1">
      <alignment horizontal="center" wrapText="1"/>
    </xf>
    <xf numFmtId="0" fontId="23" fillId="4" borderId="5" xfId="12" applyFont="1" applyFill="1" applyBorder="1" applyAlignment="1">
      <alignment horizontal="center" wrapText="1"/>
    </xf>
    <xf numFmtId="0" fontId="17" fillId="4" borderId="4" xfId="11" applyFont="1" applyFill="1" applyBorder="1" applyAlignment="1" applyProtection="1">
      <alignment horizontal="center" vertical="center" wrapText="1"/>
    </xf>
    <xf numFmtId="0" fontId="17" fillId="4" borderId="0" xfId="11" applyFont="1" applyFill="1" applyBorder="1" applyAlignment="1" applyProtection="1">
      <alignment horizontal="center" vertical="center" wrapText="1"/>
    </xf>
    <xf numFmtId="0" fontId="17" fillId="4" borderId="5" xfId="11" applyFont="1" applyFill="1" applyBorder="1" applyAlignment="1" applyProtection="1">
      <alignment horizontal="center" vertical="center" wrapText="1"/>
    </xf>
    <xf numFmtId="0" fontId="22" fillId="0" borderId="0" xfId="11" applyFont="1" applyFill="1" applyBorder="1" applyAlignment="1" applyProtection="1">
      <alignment horizontal="left"/>
    </xf>
    <xf numFmtId="0" fontId="22" fillId="0" borderId="5" xfId="11" applyFont="1" applyFill="1" applyBorder="1" applyAlignment="1" applyProtection="1">
      <alignment horizontal="left"/>
    </xf>
    <xf numFmtId="0" fontId="19" fillId="0" borderId="4" xfId="12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 wrapText="1"/>
    </xf>
    <xf numFmtId="0" fontId="19" fillId="0" borderId="5" xfId="12" applyFont="1" applyFill="1" applyBorder="1" applyAlignment="1">
      <alignment horizontal="center" wrapText="1"/>
    </xf>
    <xf numFmtId="0" fontId="16" fillId="0" borderId="4" xfId="12" applyFont="1" applyFill="1" applyBorder="1" applyAlignment="1">
      <alignment horizontal="center" wrapText="1"/>
    </xf>
    <xf numFmtId="0" fontId="16" fillId="0" borderId="0" xfId="12" applyFont="1" applyFill="1" applyBorder="1" applyAlignment="1">
      <alignment horizontal="center" wrapText="1"/>
    </xf>
    <xf numFmtId="0" fontId="16" fillId="0" borderId="5" xfId="12" applyFont="1" applyFill="1" applyBorder="1" applyAlignment="1">
      <alignment horizontal="center" wrapText="1"/>
    </xf>
    <xf numFmtId="0" fontId="3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2" fontId="5" fillId="3" borderId="9" xfId="9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/>
    </xf>
    <xf numFmtId="2" fontId="5" fillId="3" borderId="9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/>
    </xf>
    <xf numFmtId="2" fontId="5" fillId="3" borderId="9" xfId="9" applyNumberFormat="1" applyFont="1" applyFill="1" applyBorder="1" applyAlignment="1">
      <alignment horizontal="center" vertical="center" textRotation="90" wrapText="1"/>
    </xf>
    <xf numFmtId="2" fontId="5" fillId="3" borderId="9" xfId="9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3" borderId="9" xfId="0" quotePrefix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9" xfId="0" quotePrefix="1" applyFont="1" applyFill="1" applyBorder="1" applyAlignment="1">
      <alignment horizontal="left" vertical="center" wrapText="1"/>
    </xf>
    <xf numFmtId="1" fontId="12" fillId="0" borderId="0" xfId="7" applyFont="1" applyAlignment="1">
      <alignment horizontal="left" vertical="top" wrapText="1"/>
    </xf>
    <xf numFmtId="1" fontId="12" fillId="0" borderId="0" xfId="8" applyFont="1" applyBorder="1" applyAlignment="1">
      <alignment horizontal="left" vertical="top" wrapText="1"/>
    </xf>
    <xf numFmtId="1" fontId="25" fillId="0" borderId="0" xfId="8" applyFont="1" applyAlignment="1">
      <alignment horizontal="left" vertical="center" wrapText="1"/>
    </xf>
    <xf numFmtId="1" fontId="25" fillId="0" borderId="0" xfId="7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</cellXfs>
  <cellStyles count="17">
    <cellStyle name="Binlik Ayracı_İŞKAZASI  2 28-38 " xfId="1" xr:uid="{00000000-0005-0000-0000-000000000000}"/>
    <cellStyle name="Binlik Ayracı_İŞKAZASI-I 16-26" xfId="2" xr:uid="{00000000-0005-0000-0000-000001000000}"/>
    <cellStyle name="Comma [0]_T - 37" xfId="3" xr:uid="{00000000-0005-0000-0000-000002000000}"/>
    <cellStyle name="Comma_T - 37" xfId="4" xr:uid="{00000000-0005-0000-0000-000003000000}"/>
    <cellStyle name="Currency [0]_T - 37" xfId="5" xr:uid="{00000000-0005-0000-0000-000004000000}"/>
    <cellStyle name="Currency_T - 37" xfId="6" xr:uid="{00000000-0005-0000-0000-000005000000}"/>
    <cellStyle name="Köprü" xfId="11" builtinId="8"/>
    <cellStyle name="Normal" xfId="0" builtinId="0"/>
    <cellStyle name="Normal 104" xfId="12" xr:uid="{00000000-0005-0000-0000-000008000000}"/>
    <cellStyle name="Normal 2 2" xfId="16" xr:uid="{4BCF4BEC-324B-46C3-BC27-98BF7877BCC3}"/>
    <cellStyle name="Normal_Ekim Bülteni 2006" xfId="13" xr:uid="{00000000-0005-0000-0000-000009000000}"/>
    <cellStyle name="Normal_İŞKAZASI  2 28-38 " xfId="7" xr:uid="{00000000-0005-0000-0000-00000A000000}"/>
    <cellStyle name="Normal_İŞKAZASI-II 27-36 " xfId="8" xr:uid="{00000000-0005-0000-0000-00000B000000}"/>
    <cellStyle name="Normal_Sayfa2" xfId="9" xr:uid="{00000000-0005-0000-0000-00000C000000}"/>
    <cellStyle name="Normal_TABLO714 02 2012" xfId="14" xr:uid="{00000000-0005-0000-0000-00000D000000}"/>
    <cellStyle name="Virgül" xfId="10" builtinId="3"/>
    <cellStyle name="Virgül 2" xfId="15" xr:uid="{00000000-0005-0000-0000-00004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BE1D2"/>
      <color rgb="FFDEE4C9"/>
      <color rgb="FFECEFE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68580</xdr:rowOff>
    </xdr:from>
    <xdr:to>
      <xdr:col>1</xdr:col>
      <xdr:colOff>521717</xdr:colOff>
      <xdr:row>1</xdr:row>
      <xdr:rowOff>100965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6200" y="68580"/>
          <a:ext cx="1055117" cy="283845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0</xdr:row>
      <xdr:rowOff>116205</xdr:rowOff>
    </xdr:from>
    <xdr:to>
      <xdr:col>1</xdr:col>
      <xdr:colOff>778892</xdr:colOff>
      <xdr:row>1</xdr:row>
      <xdr:rowOff>232410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9535" y="11620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660782</xdr:colOff>
      <xdr:row>1</xdr:row>
      <xdr:rowOff>135255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6675" y="476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0</xdr:col>
      <xdr:colOff>1137032</xdr:colOff>
      <xdr:row>1</xdr:row>
      <xdr:rowOff>173355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95250" y="857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0</xdr:row>
      <xdr:rowOff>68580</xdr:rowOff>
    </xdr:from>
    <xdr:to>
      <xdr:col>1</xdr:col>
      <xdr:colOff>615062</xdr:colOff>
      <xdr:row>2</xdr:row>
      <xdr:rowOff>11430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29540" y="68580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Past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tatistik@sgk.gov.t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K25"/>
  <sheetViews>
    <sheetView showGridLines="0" tabSelected="1" zoomScaleNormal="100" workbookViewId="0">
      <selection sqref="A1:K1"/>
    </sheetView>
  </sheetViews>
  <sheetFormatPr defaultRowHeight="18"/>
  <cols>
    <col min="1" max="1" width="12.85546875" style="42" customWidth="1"/>
    <col min="2" max="2" width="13.5703125" style="43" customWidth="1"/>
    <col min="3" max="3" width="35.42578125" style="44" customWidth="1"/>
    <col min="4" max="4" width="25.28515625" style="44" customWidth="1"/>
    <col min="5" max="5" width="53.85546875" style="44" customWidth="1"/>
  </cols>
  <sheetData>
    <row r="1" spans="1:11" ht="92.45" customHeight="1" thickTop="1">
      <c r="A1" s="160" t="s">
        <v>348</v>
      </c>
      <c r="B1" s="161"/>
      <c r="C1" s="161"/>
      <c r="D1" s="161"/>
      <c r="E1" s="161"/>
      <c r="F1" s="161"/>
      <c r="G1" s="161"/>
      <c r="H1" s="161"/>
      <c r="I1" s="161"/>
      <c r="J1" s="161"/>
      <c r="K1" s="162"/>
    </row>
    <row r="2" spans="1:11" ht="4.9000000000000004" customHeight="1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9"/>
    </row>
    <row r="3" spans="1:11" ht="20.25">
      <c r="A3" s="163" t="s">
        <v>135</v>
      </c>
      <c r="B3" s="164"/>
      <c r="C3" s="164"/>
      <c r="D3" s="164"/>
      <c r="E3" s="164"/>
      <c r="F3" s="164"/>
      <c r="G3" s="164"/>
      <c r="H3" s="164"/>
      <c r="I3" s="164"/>
      <c r="J3" s="164"/>
      <c r="K3" s="165"/>
    </row>
    <row r="4" spans="1:11" ht="14.25">
      <c r="A4" s="166" t="s">
        <v>136</v>
      </c>
      <c r="B4" s="167"/>
      <c r="C4" s="167"/>
      <c r="D4" s="167"/>
      <c r="E4" s="167"/>
      <c r="F4" s="167"/>
      <c r="G4" s="167"/>
      <c r="H4" s="167"/>
      <c r="I4" s="167"/>
      <c r="J4" s="167"/>
      <c r="K4" s="168"/>
    </row>
    <row r="5" spans="1:11" ht="6.6" customHeight="1">
      <c r="A5" s="174"/>
      <c r="B5" s="175"/>
      <c r="C5" s="175"/>
      <c r="D5" s="175"/>
      <c r="E5" s="175"/>
      <c r="F5" s="175"/>
      <c r="G5" s="175"/>
      <c r="H5" s="175"/>
      <c r="I5" s="175"/>
      <c r="J5" s="175"/>
      <c r="K5" s="176"/>
    </row>
    <row r="6" spans="1:11" ht="15.6" customHeight="1">
      <c r="A6" s="169"/>
      <c r="B6" s="170"/>
      <c r="C6" s="170"/>
      <c r="D6" s="170"/>
      <c r="E6" s="170"/>
      <c r="F6" s="170"/>
      <c r="G6" s="170"/>
      <c r="H6" s="170"/>
      <c r="I6" s="170"/>
      <c r="J6" s="170"/>
      <c r="K6" s="171"/>
    </row>
    <row r="7" spans="1:11" s="46" customFormat="1" ht="15">
      <c r="A7" s="45"/>
      <c r="B7" s="172"/>
      <c r="C7" s="172"/>
      <c r="D7" s="172"/>
      <c r="E7" s="172"/>
      <c r="F7" s="172"/>
      <c r="G7" s="172"/>
      <c r="H7" s="172"/>
      <c r="I7" s="172"/>
      <c r="J7" s="172"/>
      <c r="K7" s="173"/>
    </row>
    <row r="8" spans="1:11" ht="12.75">
      <c r="A8" s="102"/>
      <c r="B8" s="156"/>
      <c r="C8" s="156"/>
      <c r="D8" s="156"/>
      <c r="E8" s="156"/>
      <c r="F8" s="156"/>
      <c r="G8" s="156"/>
      <c r="H8" s="156"/>
      <c r="I8" s="156"/>
      <c r="J8" s="156"/>
      <c r="K8" s="157"/>
    </row>
    <row r="9" spans="1:11" ht="15.6" customHeight="1">
      <c r="A9" s="169" t="s">
        <v>142</v>
      </c>
      <c r="B9" s="170"/>
      <c r="C9" s="170"/>
      <c r="D9" s="170"/>
      <c r="E9" s="170"/>
      <c r="F9" s="170"/>
      <c r="G9" s="170"/>
      <c r="H9" s="170"/>
      <c r="I9" s="170"/>
      <c r="J9" s="170"/>
      <c r="K9" s="171"/>
    </row>
    <row r="10" spans="1:11" ht="14.45" customHeight="1">
      <c r="A10" s="166" t="s">
        <v>143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8"/>
    </row>
    <row r="11" spans="1:11" ht="15.6" customHeight="1">
      <c r="A11" s="48" t="s">
        <v>247</v>
      </c>
      <c r="B11" s="154" t="s">
        <v>362</v>
      </c>
      <c r="C11" s="154"/>
      <c r="D11" s="154"/>
      <c r="E11" s="154"/>
      <c r="F11" s="154"/>
      <c r="G11" s="154"/>
      <c r="H11" s="154"/>
      <c r="I11" s="154"/>
      <c r="J11" s="154"/>
      <c r="K11" s="155"/>
    </row>
    <row r="12" spans="1:11" ht="15.6" customHeight="1">
      <c r="A12" s="102" t="s">
        <v>251</v>
      </c>
      <c r="B12" s="156" t="s">
        <v>349</v>
      </c>
      <c r="C12" s="156"/>
      <c r="D12" s="156"/>
      <c r="E12" s="156"/>
      <c r="F12" s="156"/>
      <c r="G12" s="156"/>
      <c r="H12" s="156"/>
      <c r="I12" s="156"/>
      <c r="J12" s="156"/>
      <c r="K12" s="157"/>
    </row>
    <row r="13" spans="1:11" s="47" customFormat="1" ht="15.6" customHeight="1">
      <c r="A13" s="48" t="s">
        <v>248</v>
      </c>
      <c r="B13" s="154" t="s">
        <v>363</v>
      </c>
      <c r="C13" s="154"/>
      <c r="D13" s="154"/>
      <c r="E13" s="154"/>
      <c r="F13" s="154"/>
      <c r="G13" s="154"/>
      <c r="H13" s="154"/>
      <c r="I13" s="154"/>
      <c r="J13" s="154"/>
      <c r="K13" s="155"/>
    </row>
    <row r="14" spans="1:11" ht="15.6" customHeight="1">
      <c r="A14" s="102" t="s">
        <v>252</v>
      </c>
      <c r="B14" s="156" t="s">
        <v>350</v>
      </c>
      <c r="C14" s="156"/>
      <c r="D14" s="156"/>
      <c r="E14" s="156"/>
      <c r="F14" s="156"/>
      <c r="G14" s="156"/>
      <c r="H14" s="156"/>
      <c r="I14" s="156"/>
      <c r="J14" s="156"/>
      <c r="K14" s="157"/>
    </row>
    <row r="15" spans="1:11" s="47" customFormat="1" ht="15.6" customHeight="1">
      <c r="A15" s="48" t="s">
        <v>249</v>
      </c>
      <c r="B15" s="159" t="s">
        <v>364</v>
      </c>
      <c r="C15" s="154"/>
      <c r="D15" s="154"/>
      <c r="E15" s="154"/>
      <c r="F15" s="154"/>
      <c r="G15" s="154"/>
      <c r="H15" s="154"/>
      <c r="I15" s="154"/>
      <c r="J15" s="154"/>
      <c r="K15" s="155"/>
    </row>
    <row r="16" spans="1:11" ht="15.6" customHeight="1">
      <c r="A16" s="102" t="s">
        <v>253</v>
      </c>
      <c r="B16" s="156" t="s">
        <v>351</v>
      </c>
      <c r="C16" s="156"/>
      <c r="D16" s="156"/>
      <c r="E16" s="156"/>
      <c r="F16" s="156"/>
      <c r="G16" s="156"/>
      <c r="H16" s="156"/>
      <c r="I16" s="156"/>
      <c r="J16" s="156"/>
      <c r="K16" s="157"/>
    </row>
    <row r="17" spans="1:11" s="47" customFormat="1" ht="15.6" customHeight="1">
      <c r="A17" s="48" t="s">
        <v>250</v>
      </c>
      <c r="B17" s="154" t="s">
        <v>365</v>
      </c>
      <c r="C17" s="154"/>
      <c r="D17" s="154"/>
      <c r="E17" s="154"/>
      <c r="F17" s="154"/>
      <c r="G17" s="154"/>
      <c r="H17" s="154"/>
      <c r="I17" s="154"/>
      <c r="J17" s="154"/>
      <c r="K17" s="155"/>
    </row>
    <row r="18" spans="1:11" ht="12.75">
      <c r="A18" s="102" t="s">
        <v>254</v>
      </c>
      <c r="B18" s="158" t="s">
        <v>352</v>
      </c>
      <c r="C18" s="156"/>
      <c r="D18" s="156"/>
      <c r="E18" s="156"/>
      <c r="F18" s="156"/>
      <c r="G18" s="156"/>
      <c r="H18" s="156"/>
      <c r="I18" s="156"/>
      <c r="J18" s="156"/>
      <c r="K18" s="157"/>
    </row>
    <row r="19" spans="1:11" ht="15.6" customHeight="1">
      <c r="A19" s="38"/>
      <c r="B19" s="154" t="s">
        <v>148</v>
      </c>
      <c r="C19" s="154"/>
      <c r="D19" s="154"/>
      <c r="E19" s="154"/>
      <c r="F19" s="154"/>
      <c r="G19" s="154"/>
      <c r="H19" s="154"/>
      <c r="I19" s="154"/>
      <c r="J19" s="154"/>
      <c r="K19" s="155"/>
    </row>
    <row r="20" spans="1:11" ht="15.6" customHeight="1">
      <c r="A20" s="38"/>
      <c r="B20" s="156" t="s">
        <v>149</v>
      </c>
      <c r="C20" s="156"/>
      <c r="D20" s="156"/>
      <c r="E20" s="156"/>
      <c r="F20" s="156"/>
      <c r="G20" s="156"/>
      <c r="H20" s="156"/>
      <c r="I20" s="156"/>
      <c r="J20" s="156"/>
      <c r="K20" s="157"/>
    </row>
    <row r="21" spans="1:11">
      <c r="A21" s="103" t="s">
        <v>137</v>
      </c>
      <c r="B21" s="39"/>
      <c r="C21" s="40"/>
      <c r="D21" s="40"/>
      <c r="E21" s="40"/>
      <c r="F21" s="104"/>
      <c r="G21" s="104"/>
      <c r="H21" s="104"/>
      <c r="I21" s="104"/>
      <c r="J21" s="104"/>
      <c r="K21" s="105"/>
    </row>
    <row r="22" spans="1:11">
      <c r="A22" s="103" t="s">
        <v>138</v>
      </c>
      <c r="B22" s="106" t="s">
        <v>139</v>
      </c>
      <c r="C22" s="106"/>
      <c r="D22" s="40"/>
      <c r="E22" s="40"/>
      <c r="F22" s="104"/>
      <c r="G22" s="104"/>
      <c r="H22" s="104"/>
      <c r="I22" s="104"/>
      <c r="J22" s="104"/>
      <c r="K22" s="105"/>
    </row>
    <row r="23" spans="1:11">
      <c r="A23" s="103"/>
      <c r="B23" s="106" t="s">
        <v>353</v>
      </c>
      <c r="C23" s="106"/>
      <c r="D23" s="40"/>
      <c r="E23" s="40"/>
      <c r="F23" s="104"/>
      <c r="G23" s="104"/>
      <c r="H23" s="104"/>
      <c r="I23" s="104"/>
      <c r="J23" s="104"/>
      <c r="K23" s="105"/>
    </row>
    <row r="24" spans="1:11" ht="18.75" thickBot="1">
      <c r="A24" s="107" t="s">
        <v>140</v>
      </c>
      <c r="B24" s="108" t="s">
        <v>141</v>
      </c>
      <c r="C24" s="108"/>
      <c r="D24" s="41"/>
      <c r="E24" s="41"/>
      <c r="F24" s="109"/>
      <c r="G24" s="109"/>
      <c r="H24" s="109"/>
      <c r="I24" s="109"/>
      <c r="J24" s="109"/>
      <c r="K24" s="110"/>
    </row>
    <row r="25" spans="1:11" ht="18.75" thickTop="1"/>
  </sheetData>
  <mergeCells count="20">
    <mergeCell ref="B8:K8"/>
    <mergeCell ref="A5:K5"/>
    <mergeCell ref="A2:K2"/>
    <mergeCell ref="A9:K9"/>
    <mergeCell ref="A10:K10"/>
    <mergeCell ref="A1:K1"/>
    <mergeCell ref="A3:K3"/>
    <mergeCell ref="A4:K4"/>
    <mergeCell ref="A6:K6"/>
    <mergeCell ref="B7:K7"/>
    <mergeCell ref="B19:K19"/>
    <mergeCell ref="B20:K20"/>
    <mergeCell ref="B17:K17"/>
    <mergeCell ref="B18:K18"/>
    <mergeCell ref="B11:K11"/>
    <mergeCell ref="B12:K12"/>
    <mergeCell ref="B13:K13"/>
    <mergeCell ref="B14:K14"/>
    <mergeCell ref="B15:K15"/>
    <mergeCell ref="B16:K16"/>
  </mergeCells>
  <hyperlinks>
    <hyperlink ref="B11:E11" location="'1.Personel Durumu'!Yazdırma_Alanı" display="Sosyal Güvenlik Kurumu Personel Durumu - Social Security Staff Status" xr:uid="{00000000-0004-0000-0000-000000000000}"/>
    <hyperlink ref="A13" location="'TABLO-4.2'!A1" display="Tablo 4.2" xr:uid="{00000000-0004-0000-0000-000001000000}"/>
    <hyperlink ref="B13" location="'2.Aylara Göre Sigortalılar'!A1" display="Sosyal Güvenlik Kapsamında Çalışan Sigortalılar - Insured Persons in Social Security Coverage" xr:uid="{00000000-0004-0000-0000-000002000000}"/>
    <hyperlink ref="B15" location="'3.Sosyal Güvenlik Kapsamı'!A1" display="Sosyal Güvenlik Kapsamı - Social Security Coverage" xr:uid="{00000000-0004-0000-0000-000003000000}"/>
    <hyperlink ref="B12" location="'1.Personel Durumu'!A1" display="Social Security Staff Status" xr:uid="{00000000-0004-0000-0000-000004000000}"/>
    <hyperlink ref="A11" location="'TABLO-4.1'!A1" display="Tablo 4.1" xr:uid="{00000000-0004-0000-0000-000005000000}"/>
    <hyperlink ref="B14" location="'2.Aylara Göre Sigortalılar'!A1" display="Insured Persons in Social Security Coverage" xr:uid="{00000000-0004-0000-0000-000006000000}"/>
    <hyperlink ref="B16" location="'3.Sosyal Güvenlik Kapsamı'!A1" display="Social Security Coverage" xr:uid="{00000000-0004-0000-0000-000007000000}"/>
    <hyperlink ref="B17" location="'4.4-a Sigortalı Sayıları'!A1" display="4/a Kapsamında Aktif Sigortalılar, Aylık ve Gelir Alanlar" xr:uid="{00000000-0004-0000-0000-000008000000}"/>
    <hyperlink ref="B18" location="'4.4-a Sigortalı Sayıları'!A1" display="Insured People, Pensioners and Income Recipients in 4/a Coverage " xr:uid="{00000000-0004-0000-0000-000009000000}"/>
    <hyperlink ref="B24" r:id="rId1" xr:uid="{00000000-0004-0000-0000-00000A000000}"/>
    <hyperlink ref="A9:E9" location="'Bölüm 1'!A1" display="'Bölüm 1'!A1" xr:uid="{00000000-0004-0000-0000-00000B000000}"/>
    <hyperlink ref="A10:E10" location="'Bölüm 1'!A1" display="Part I - Staff Statistics" xr:uid="{00000000-0004-0000-0000-00000C000000}"/>
    <hyperlink ref="B11:J11" location="'TABLO-4.1'!A1" display="5510 Sayılı Kanunun 4-1/a Maddesi Kapsamında Geçici İş Göremezlik Ödeneğine Neden Olan Hastalık Olayları ve Oranlarının Ekonomik Faaliyet Sınıflaması ve Cinsiyet Dağılımı, 2019" xr:uid="{00000000-0004-0000-0000-000010000000}"/>
    <hyperlink ref="A10:K10" location="'BÖLÜM 4'!A1" display="Part IV - Sickness Statistics" xr:uid="{00000000-0004-0000-0000-000011000000}"/>
    <hyperlink ref="A9:K9" location="'BÖLÜM 4'!A1" display="'BÖLÜM 4'!A1" xr:uid="{00000000-0004-0000-0000-000012000000}"/>
    <hyperlink ref="B13:K13" location="'TABLO-4.2'!A1" display="5510 Sayılı Kanunun 4-1/a Maddesi Kapsamında Geçici İş Göremezlik Ödeneğine Neden Olan Hastalık Olaylarının İl ve Cinsiyet Dağılımı, 2018" xr:uid="{00000000-0004-0000-0000-000013000000}"/>
    <hyperlink ref="B14:K14" location="'TABLO-4.2'!A1" display="Distribution of the Sickness Cases Causing to Temporary Incapacity Allowance by Province and Gender (Under Article 4-1/a of Act 5510), 2018" xr:uid="{00000000-0004-0000-0000-000014000000}"/>
    <hyperlink ref="B15:K15" location="'TABLO-4.3-4.4'!A1" display="5510 Sayılı Kanunun 4-1/a Maddesi Kapsamında Geçici İş Göremezlik Ödeneğine Neden Olan Hastalık Olaylarının Yaş Grupları ve Cinsiyet Dağılımı, 2018" xr:uid="{00000000-0004-0000-0000-000015000000}"/>
    <hyperlink ref="B16:J16" location="'TABLO-4.3-4.4'!A1" display="Distribution of the Sickness Cases Causing to Temporary Incapacity Allowance by Age Groups and Gender (Under Article 4-1/a of Act 5510), 2018" xr:uid="{00000000-0004-0000-0000-000016000000}"/>
    <hyperlink ref="B17:J17" location="'TABLO-4.3-4.4'!A1" display="5510 Sayılı Kanunun 4-1/a Maddesi Kapsamında Geçici İş Göremezlik Ödeneğine Neden Olan Hastalık Olaylarının Geçici İş Göremezlik Gün Sayısı ve Cinsiyet Dağılımı, 2018" xr:uid="{00000000-0004-0000-0000-000017000000}"/>
    <hyperlink ref="B18:J18" location="'TABLO-4.3-4.4'!A1" display="The Distribution of Number of Sickness Cases Causing to Temporary Incapacity Allowance by Temporary Incapacity Days and Gender (Under Article 4-1/a of Act 5510), 2018" xr:uid="{00000000-0004-0000-0000-000018000000}"/>
    <hyperlink ref="A15" location="'TABLO-4.3-4.4'!A1" display="Tablo 4.3" xr:uid="{00000000-0004-0000-0000-000019000000}"/>
    <hyperlink ref="A17" location="'TABLO-4.3-4.4'!A1" display="Tablo 4.4" xr:uid="{00000000-0004-0000-0000-00001A000000}"/>
    <hyperlink ref="B12:K12" location="'TABLO-4.1'!A1" display="Distribution of Sickness Cases and Ratios Causing to Temporary Incapacity Allowance by Classification of Economic Activity and Gender (Under Article 4-1/a of Act 5510), 2018" xr:uid="{00000000-0004-0000-0000-00001B000000}"/>
    <hyperlink ref="B16:K16" location="'TABLO-4.3-4.4'!A1" display="Distribution of the Sickness Cases Causing to Temporary Incapacity Allowance by Age Groups and Gender (Under Article 4-1/a of Act 5510), 2018" xr:uid="{00000000-0004-0000-0000-00001C000000}"/>
    <hyperlink ref="B18:K18" location="'TABLO-4.3-4.4'!A1" display="The Distribution of Number of Sickness Cases Causing to Temporary Incapacity Allowance by Temporary Incapacity Days and Gender (Under Article 4-1/a of Act 5510), 2018" xr:uid="{00000000-0004-0000-0000-00001D000000}"/>
    <hyperlink ref="B19:K19" location="EK!A1" display="EK" xr:uid="{00000000-0004-0000-0000-00001E000000}"/>
    <hyperlink ref="B20:K20" location="EK!A1" display="Appendix" xr:uid="{00000000-0004-0000-0000-00001F000000}"/>
  </hyperlinks>
  <pageMargins left="0.7" right="0.7" top="0.75" bottom="0.75" header="0.3" footer="0.3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I54"/>
  <sheetViews>
    <sheetView showGridLines="0" zoomScaleNormal="100" workbookViewId="0"/>
  </sheetViews>
  <sheetFormatPr defaultRowHeight="12.75"/>
  <sheetData>
    <row r="1" spans="1:9" ht="19.899999999999999" customHeight="1">
      <c r="A1" s="18"/>
      <c r="B1" s="18"/>
      <c r="C1" s="18"/>
      <c r="D1" s="18"/>
      <c r="E1" s="18"/>
      <c r="F1" s="18"/>
      <c r="G1" s="18"/>
      <c r="H1" s="18"/>
      <c r="I1" s="18"/>
    </row>
    <row r="2" spans="1:9" ht="19.899999999999999" customHeight="1">
      <c r="A2" s="18"/>
      <c r="B2" s="18"/>
      <c r="C2" s="18"/>
      <c r="D2" s="18"/>
      <c r="E2" s="18"/>
      <c r="F2" s="18"/>
      <c r="G2" s="18"/>
      <c r="H2" s="18"/>
      <c r="I2" s="18"/>
    </row>
    <row r="3" spans="1:9" ht="12.75" customHeight="1" thickBot="1">
      <c r="A3" s="99"/>
      <c r="B3" s="99"/>
      <c r="C3" s="99"/>
      <c r="D3" s="99"/>
      <c r="E3" s="99"/>
      <c r="F3" s="99"/>
      <c r="G3" s="99"/>
      <c r="H3" s="99"/>
      <c r="I3" s="99"/>
    </row>
    <row r="4" spans="1:9" ht="12.75" customHeight="1" thickTop="1">
      <c r="A4" s="124"/>
      <c r="B4" s="124"/>
      <c r="C4" s="124"/>
      <c r="D4" s="124"/>
      <c r="E4" s="124"/>
      <c r="F4" s="124"/>
      <c r="G4" s="124"/>
      <c r="H4" s="124"/>
      <c r="I4" s="124"/>
    </row>
    <row r="5" spans="1:9" ht="12.75" customHeight="1">
      <c r="A5" s="121"/>
      <c r="B5" s="121"/>
      <c r="C5" s="121"/>
      <c r="D5" s="121"/>
      <c r="E5" s="121"/>
      <c r="F5" s="121"/>
      <c r="G5" s="121"/>
      <c r="H5" s="121"/>
      <c r="I5" s="121"/>
    </row>
    <row r="6" spans="1:9" ht="12.75" customHeight="1">
      <c r="A6" s="121"/>
      <c r="B6" s="121"/>
      <c r="C6" s="121"/>
      <c r="D6" s="121"/>
      <c r="E6" s="121"/>
      <c r="F6" s="121"/>
      <c r="G6" s="121"/>
      <c r="H6" s="121"/>
      <c r="I6" s="121"/>
    </row>
    <row r="7" spans="1:9" ht="12.75" customHeight="1">
      <c r="A7" s="180" t="s">
        <v>21</v>
      </c>
      <c r="B7" s="180"/>
      <c r="C7" s="180"/>
      <c r="D7" s="180"/>
      <c r="E7" s="180"/>
      <c r="F7" s="180"/>
      <c r="G7" s="180"/>
      <c r="H7" s="180"/>
      <c r="I7" s="180"/>
    </row>
    <row r="8" spans="1:9" ht="12.75" customHeight="1">
      <c r="A8" s="180"/>
      <c r="B8" s="180"/>
      <c r="C8" s="180"/>
      <c r="D8" s="180"/>
      <c r="E8" s="180"/>
      <c r="F8" s="180"/>
      <c r="G8" s="180"/>
      <c r="H8" s="180"/>
      <c r="I8" s="180"/>
    </row>
    <row r="9" spans="1:9" ht="12.75" customHeight="1">
      <c r="A9" s="122"/>
      <c r="B9" s="122"/>
      <c r="C9" s="122"/>
      <c r="D9" s="122"/>
      <c r="E9" s="122"/>
      <c r="F9" s="122"/>
      <c r="G9" s="122"/>
      <c r="H9" s="122"/>
      <c r="I9" s="122"/>
    </row>
    <row r="10" spans="1:9" ht="12.75" customHeight="1">
      <c r="A10" s="180" t="s">
        <v>22</v>
      </c>
      <c r="B10" s="180"/>
      <c r="C10" s="180"/>
      <c r="D10" s="180"/>
      <c r="E10" s="180"/>
      <c r="F10" s="180"/>
      <c r="G10" s="180"/>
      <c r="H10" s="180"/>
      <c r="I10" s="180"/>
    </row>
    <row r="11" spans="1:9" ht="12.75" customHeight="1">
      <c r="A11" s="180"/>
      <c r="B11" s="180"/>
      <c r="C11" s="180"/>
      <c r="D11" s="180"/>
      <c r="E11" s="180"/>
      <c r="F11" s="180"/>
      <c r="G11" s="180"/>
      <c r="H11" s="180"/>
      <c r="I11" s="180"/>
    </row>
    <row r="12" spans="1:9" ht="12.75" customHeight="1">
      <c r="A12" s="121"/>
      <c r="B12" s="121"/>
      <c r="C12" s="121"/>
      <c r="D12" s="121"/>
      <c r="E12" s="121"/>
      <c r="F12" s="121"/>
      <c r="G12" s="121"/>
      <c r="H12" s="121"/>
      <c r="I12" s="121"/>
    </row>
    <row r="13" spans="1:9" ht="12.75" customHeight="1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9" ht="12.75" customHeight="1">
      <c r="A14" s="121"/>
      <c r="B14" s="121"/>
      <c r="C14" s="121"/>
      <c r="D14" s="121"/>
      <c r="E14" s="121"/>
      <c r="F14" s="121"/>
      <c r="G14" s="121"/>
      <c r="H14" s="121"/>
      <c r="I14" s="121"/>
    </row>
    <row r="15" spans="1:9" ht="12.75" customHeight="1">
      <c r="A15" s="180" t="s">
        <v>133</v>
      </c>
      <c r="B15" s="180"/>
      <c r="C15" s="180"/>
      <c r="D15" s="180"/>
      <c r="E15" s="180"/>
      <c r="F15" s="180"/>
      <c r="G15" s="180"/>
      <c r="H15" s="180"/>
      <c r="I15" s="180"/>
    </row>
    <row r="16" spans="1:9" ht="12.75" customHeight="1">
      <c r="A16" s="180"/>
      <c r="B16" s="180"/>
      <c r="C16" s="180"/>
      <c r="D16" s="180"/>
      <c r="E16" s="180"/>
      <c r="F16" s="180"/>
      <c r="G16" s="180"/>
      <c r="H16" s="180"/>
      <c r="I16" s="180"/>
    </row>
    <row r="17" spans="1:9" ht="12.75" customHeight="1">
      <c r="A17" s="180"/>
      <c r="B17" s="180"/>
      <c r="C17" s="180"/>
      <c r="D17" s="180"/>
      <c r="E17" s="180"/>
      <c r="F17" s="180"/>
      <c r="G17" s="180"/>
      <c r="H17" s="180"/>
      <c r="I17" s="180"/>
    </row>
    <row r="18" spans="1:9" ht="12.75" customHeight="1">
      <c r="A18" s="180"/>
      <c r="B18" s="180"/>
      <c r="C18" s="180"/>
      <c r="D18" s="180"/>
      <c r="E18" s="180"/>
      <c r="F18" s="180"/>
      <c r="G18" s="180"/>
      <c r="H18" s="180"/>
      <c r="I18" s="180"/>
    </row>
    <row r="19" spans="1:9" ht="12.75" customHeight="1">
      <c r="A19" s="123"/>
      <c r="B19" s="123"/>
      <c r="C19" s="123"/>
      <c r="D19" s="123"/>
      <c r="E19" s="123"/>
      <c r="F19" s="123"/>
      <c r="G19" s="123"/>
      <c r="H19" s="123"/>
      <c r="I19" s="123"/>
    </row>
    <row r="20" spans="1:9" ht="12.75" customHeight="1">
      <c r="A20" s="123"/>
      <c r="B20" s="123"/>
      <c r="C20" s="123"/>
      <c r="D20" s="123"/>
      <c r="E20" s="123"/>
      <c r="F20" s="123"/>
      <c r="G20" s="123"/>
      <c r="H20" s="123"/>
      <c r="I20" s="123"/>
    </row>
    <row r="21" spans="1:9" ht="12.75" customHeight="1">
      <c r="A21" s="180" t="s">
        <v>134</v>
      </c>
      <c r="B21" s="180"/>
      <c r="C21" s="180"/>
      <c r="D21" s="180"/>
      <c r="E21" s="180"/>
      <c r="F21" s="180"/>
      <c r="G21" s="180"/>
      <c r="H21" s="180"/>
      <c r="I21" s="180"/>
    </row>
    <row r="22" spans="1:9" ht="12.75" customHeight="1">
      <c r="A22" s="180"/>
      <c r="B22" s="180"/>
      <c r="C22" s="180"/>
      <c r="D22" s="180"/>
      <c r="E22" s="180"/>
      <c r="F22" s="180"/>
      <c r="G22" s="180"/>
      <c r="H22" s="180"/>
      <c r="I22" s="180"/>
    </row>
    <row r="23" spans="1:9" ht="12.75" customHeight="1">
      <c r="A23" s="180"/>
      <c r="B23" s="180"/>
      <c r="C23" s="180"/>
      <c r="D23" s="180"/>
      <c r="E23" s="180"/>
      <c r="F23" s="180"/>
      <c r="G23" s="180"/>
      <c r="H23" s="180"/>
      <c r="I23" s="180"/>
    </row>
    <row r="24" spans="1:9" ht="12.75" customHeight="1">
      <c r="A24" s="180"/>
      <c r="B24" s="180"/>
      <c r="C24" s="180"/>
      <c r="D24" s="180"/>
      <c r="E24" s="180"/>
      <c r="F24" s="180"/>
      <c r="G24" s="180"/>
      <c r="H24" s="180"/>
      <c r="I24" s="180"/>
    </row>
    <row r="25" spans="1:9" ht="12.75" customHeight="1">
      <c r="A25" s="121"/>
      <c r="B25" s="121"/>
      <c r="C25" s="121"/>
      <c r="D25" s="121"/>
      <c r="E25" s="121"/>
      <c r="F25" s="121"/>
      <c r="G25" s="121"/>
      <c r="H25" s="121"/>
      <c r="I25" s="121"/>
    </row>
    <row r="26" spans="1:9" ht="12.75" customHeight="1" thickBot="1">
      <c r="A26" s="125"/>
      <c r="B26" s="125"/>
      <c r="C26" s="125"/>
      <c r="D26" s="125"/>
      <c r="E26" s="125"/>
      <c r="F26" s="125"/>
      <c r="G26" s="125"/>
      <c r="H26" s="125"/>
      <c r="I26" s="125"/>
    </row>
    <row r="27" spans="1:9" ht="12.75" customHeight="1" thickTop="1">
      <c r="A27" s="99"/>
      <c r="B27" s="99"/>
      <c r="C27" s="99"/>
      <c r="D27" s="99"/>
      <c r="E27" s="99"/>
      <c r="F27" s="99"/>
      <c r="G27" s="99"/>
      <c r="H27" s="99"/>
      <c r="I27" s="99"/>
    </row>
    <row r="28" spans="1:9" ht="12.75" customHeight="1">
      <c r="A28" s="18"/>
      <c r="B28" s="18"/>
      <c r="C28" s="18"/>
      <c r="D28" s="18"/>
      <c r="E28" s="18"/>
      <c r="F28" s="18"/>
      <c r="G28" s="18"/>
      <c r="H28" s="18"/>
      <c r="I28" s="18"/>
    </row>
    <row r="29" spans="1:9" ht="12.75" customHeight="1">
      <c r="A29" s="18"/>
      <c r="B29" s="18"/>
      <c r="C29" s="18"/>
      <c r="D29" s="18"/>
      <c r="E29" s="18"/>
      <c r="F29" s="18"/>
      <c r="G29" s="18"/>
      <c r="H29" s="18"/>
      <c r="I29" s="18"/>
    </row>
    <row r="30" spans="1:9" ht="12.75" customHeight="1">
      <c r="A30" s="18"/>
      <c r="B30" s="18"/>
      <c r="C30" s="18"/>
      <c r="D30" s="18"/>
      <c r="E30" s="18"/>
      <c r="F30" s="18"/>
      <c r="G30" s="18"/>
      <c r="H30" s="18"/>
      <c r="I30" s="18"/>
    </row>
    <row r="31" spans="1:9" ht="12.75" customHeight="1">
      <c r="A31" s="18"/>
      <c r="B31" s="18"/>
      <c r="C31" s="18"/>
      <c r="D31" s="18"/>
      <c r="E31" s="18"/>
      <c r="F31" s="18"/>
      <c r="G31" s="18"/>
      <c r="H31" s="18"/>
      <c r="I31" s="18"/>
    </row>
    <row r="32" spans="1:9" ht="12.75" customHeight="1">
      <c r="A32" s="18"/>
      <c r="B32" s="18"/>
      <c r="C32" s="18"/>
      <c r="D32" s="18"/>
      <c r="E32" s="18"/>
      <c r="F32" s="18"/>
      <c r="G32" s="18"/>
      <c r="H32" s="18"/>
      <c r="I32" s="18"/>
    </row>
    <row r="33" spans="1:9" ht="12.75" customHeight="1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12.75" customHeight="1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12.75" customHeight="1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12.75" customHeight="1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12.75" customHeight="1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12.75" customHeight="1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12.75" customHeight="1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12.75" customHeight="1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2.75" customHeight="1">
      <c r="A41" s="18"/>
      <c r="B41" s="18"/>
      <c r="C41" s="18"/>
      <c r="D41" s="18"/>
      <c r="E41" s="18"/>
      <c r="F41" s="18"/>
      <c r="G41" s="18"/>
      <c r="H41" s="18"/>
      <c r="I41" s="18"/>
    </row>
    <row r="42" spans="1:9" ht="12.75" customHeight="1">
      <c r="A42" s="18"/>
      <c r="B42" s="18"/>
      <c r="C42" s="18"/>
      <c r="D42" s="18"/>
      <c r="E42" s="18"/>
      <c r="F42" s="18"/>
      <c r="G42" s="18"/>
      <c r="H42" s="18"/>
      <c r="I42" s="18"/>
    </row>
    <row r="43" spans="1:9" ht="12.75" customHeight="1">
      <c r="A43" s="18"/>
      <c r="B43" s="18"/>
      <c r="C43" s="18"/>
      <c r="D43" s="18"/>
      <c r="E43" s="18"/>
      <c r="F43" s="18"/>
      <c r="G43" s="18"/>
      <c r="H43" s="18"/>
      <c r="I43" s="18"/>
    </row>
    <row r="44" spans="1:9" ht="12.75" customHeight="1">
      <c r="A44" s="18"/>
      <c r="B44" s="18"/>
      <c r="C44" s="18"/>
      <c r="D44" s="18"/>
      <c r="E44" s="18"/>
      <c r="F44" s="18"/>
      <c r="G44" s="18"/>
      <c r="H44" s="18"/>
      <c r="I44" s="18"/>
    </row>
    <row r="45" spans="1:9" ht="12.75" customHeight="1">
      <c r="A45" s="18"/>
      <c r="B45" s="18"/>
      <c r="C45" s="18"/>
      <c r="D45" s="18"/>
      <c r="E45" s="18"/>
      <c r="F45" s="18"/>
      <c r="G45" s="18"/>
      <c r="H45" s="18"/>
      <c r="I45" s="18"/>
    </row>
    <row r="46" spans="1:9" ht="12.75" customHeight="1">
      <c r="A46" s="18"/>
      <c r="B46" s="18"/>
      <c r="C46" s="18"/>
      <c r="D46" s="18"/>
      <c r="E46" s="18"/>
      <c r="F46" s="18"/>
      <c r="G46" s="18"/>
      <c r="H46" s="18"/>
      <c r="I46" s="18"/>
    </row>
    <row r="47" spans="1:9" ht="12.75" customHeight="1">
      <c r="A47" s="18"/>
      <c r="B47" s="18"/>
      <c r="C47" s="18"/>
      <c r="D47" s="18"/>
      <c r="E47" s="18"/>
      <c r="F47" s="18"/>
      <c r="G47" s="18"/>
      <c r="H47" s="18"/>
      <c r="I47" s="18"/>
    </row>
    <row r="48" spans="1:9" ht="12.75" customHeight="1">
      <c r="A48" s="18"/>
      <c r="B48" s="18"/>
      <c r="C48" s="18"/>
      <c r="D48" s="18"/>
      <c r="E48" s="18"/>
      <c r="F48" s="18"/>
      <c r="G48" s="18"/>
      <c r="H48" s="18"/>
      <c r="I48" s="18"/>
    </row>
    <row r="49" spans="1:9" ht="12.75" customHeight="1">
      <c r="A49" s="18"/>
      <c r="B49" s="18"/>
      <c r="C49" s="18"/>
      <c r="D49" s="18"/>
      <c r="E49" s="18"/>
      <c r="F49" s="18"/>
      <c r="G49" s="18"/>
      <c r="H49" s="18"/>
      <c r="I49" s="18"/>
    </row>
    <row r="50" spans="1:9" ht="12.75" customHeight="1">
      <c r="A50" s="18"/>
      <c r="B50" s="18"/>
      <c r="C50" s="18"/>
      <c r="D50" s="18"/>
      <c r="E50" s="18"/>
      <c r="F50" s="18"/>
      <c r="G50" s="18"/>
      <c r="H50" s="18"/>
      <c r="I50" s="18"/>
    </row>
    <row r="51" spans="1:9" ht="12.75" customHeight="1">
      <c r="A51" s="18"/>
      <c r="B51" s="18"/>
      <c r="C51" s="18"/>
      <c r="D51" s="18"/>
      <c r="E51" s="18"/>
      <c r="F51" s="18"/>
      <c r="G51" s="18"/>
      <c r="H51" s="18"/>
      <c r="I51" s="18"/>
    </row>
    <row r="52" spans="1:9" ht="12.75" customHeight="1">
      <c r="A52" s="18"/>
      <c r="B52" s="18"/>
      <c r="C52" s="18"/>
      <c r="D52" s="18"/>
      <c r="E52" s="18"/>
      <c r="F52" s="18"/>
      <c r="G52" s="18"/>
      <c r="H52" s="18"/>
      <c r="I52" s="18"/>
    </row>
    <row r="53" spans="1:9" ht="12.75" customHeight="1">
      <c r="A53" s="18"/>
      <c r="B53" s="18"/>
      <c r="C53" s="18"/>
      <c r="D53" s="18"/>
      <c r="E53" s="18"/>
      <c r="F53" s="18"/>
      <c r="G53" s="18"/>
      <c r="H53" s="18"/>
      <c r="I53" s="18"/>
    </row>
    <row r="54" spans="1:9" ht="12.75" customHeight="1">
      <c r="A54" s="18"/>
      <c r="B54" s="18"/>
      <c r="C54" s="18"/>
      <c r="D54" s="18"/>
      <c r="E54" s="18"/>
      <c r="F54" s="18"/>
      <c r="G54" s="18"/>
      <c r="H54" s="18"/>
      <c r="I54" s="18"/>
    </row>
  </sheetData>
  <mergeCells count="4">
    <mergeCell ref="A7:I8"/>
    <mergeCell ref="A10:I11"/>
    <mergeCell ref="A15:I18"/>
    <mergeCell ref="A21:I24"/>
  </mergeCells>
  <phoneticPr fontId="1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2:P106"/>
  <sheetViews>
    <sheetView showGridLines="0" zoomScaleNormal="100" workbookViewId="0"/>
  </sheetViews>
  <sheetFormatPr defaultColWidth="9.28515625" defaultRowHeight="12.75"/>
  <cols>
    <col min="1" max="1" width="5.28515625" style="21" customWidth="1"/>
    <col min="2" max="2" width="46.5703125" style="21" customWidth="1"/>
    <col min="3" max="8" width="12.7109375" style="21" customWidth="1"/>
    <col min="9" max="9" width="15.7109375" style="21" customWidth="1"/>
    <col min="10" max="10" width="17.42578125" style="21" customWidth="1"/>
    <col min="11" max="12" width="15.7109375" style="21" customWidth="1"/>
    <col min="13" max="13" width="24.28515625" style="20" customWidth="1"/>
    <col min="14" max="14" width="11.42578125" style="21" bestFit="1" customWidth="1"/>
    <col min="15" max="16384" width="9.28515625" style="21"/>
  </cols>
  <sheetData>
    <row r="2" spans="1:16" ht="19.899999999999999" customHeight="1"/>
    <row r="3" spans="1:16" ht="19.899999999999999" customHeight="1">
      <c r="A3" s="19"/>
      <c r="B3" s="19"/>
      <c r="C3" s="36"/>
    </row>
    <row r="4" spans="1:16" ht="30.2" customHeight="1">
      <c r="A4" s="182" t="s">
        <v>355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9"/>
    </row>
    <row r="5" spans="1:16" ht="20.100000000000001" customHeight="1">
      <c r="A5" s="186" t="s">
        <v>360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22"/>
    </row>
    <row r="6" spans="1:16" s="24" customFormat="1" ht="32.25" customHeight="1">
      <c r="A6" s="187" t="s">
        <v>126</v>
      </c>
      <c r="B6" s="188" t="s">
        <v>127</v>
      </c>
      <c r="C6" s="185" t="s">
        <v>122</v>
      </c>
      <c r="D6" s="185"/>
      <c r="E6" s="185"/>
      <c r="F6" s="185" t="s">
        <v>123</v>
      </c>
      <c r="G6" s="185"/>
      <c r="H6" s="185"/>
      <c r="I6" s="185" t="s">
        <v>242</v>
      </c>
      <c r="J6" s="185" t="s">
        <v>243</v>
      </c>
      <c r="K6" s="185" t="s">
        <v>125</v>
      </c>
      <c r="L6" s="185" t="s">
        <v>256</v>
      </c>
      <c r="M6" s="23"/>
    </row>
    <row r="7" spans="1:16" s="26" customFormat="1" ht="95.1" customHeight="1">
      <c r="A7" s="187"/>
      <c r="B7" s="188"/>
      <c r="C7" s="54" t="s">
        <v>20</v>
      </c>
      <c r="D7" s="54" t="s">
        <v>19</v>
      </c>
      <c r="E7" s="54" t="s">
        <v>67</v>
      </c>
      <c r="F7" s="54" t="s">
        <v>20</v>
      </c>
      <c r="G7" s="54" t="s">
        <v>19</v>
      </c>
      <c r="H7" s="54" t="s">
        <v>67</v>
      </c>
      <c r="I7" s="185"/>
      <c r="J7" s="185"/>
      <c r="K7" s="185"/>
      <c r="L7" s="185"/>
      <c r="M7" s="23"/>
    </row>
    <row r="8" spans="1:16" s="26" customFormat="1" ht="15" customHeight="1">
      <c r="A8" s="58" t="s">
        <v>10</v>
      </c>
      <c r="B8" s="59" t="s">
        <v>260</v>
      </c>
      <c r="C8" s="60">
        <v>17120</v>
      </c>
      <c r="D8" s="60">
        <v>18282</v>
      </c>
      <c r="E8" s="61">
        <f>+D8+C8</f>
        <v>35402</v>
      </c>
      <c r="F8" s="60">
        <v>122484</v>
      </c>
      <c r="G8" s="60">
        <v>124362</v>
      </c>
      <c r="H8" s="61">
        <f>+G8+F8</f>
        <v>246846</v>
      </c>
      <c r="I8" s="62">
        <f>+E8/$E$97*100</f>
        <v>0.65735479036023237</v>
      </c>
      <c r="J8" s="62">
        <v>31.131942734531641</v>
      </c>
      <c r="K8" s="62">
        <f>+H8/$H$97*100</f>
        <v>0.71026470701213973</v>
      </c>
      <c r="L8" s="62">
        <f>+H8/E8</f>
        <v>6.9726569120388682</v>
      </c>
      <c r="M8" s="28"/>
      <c r="N8" s="127"/>
      <c r="O8" s="127"/>
      <c r="P8" s="127"/>
    </row>
    <row r="9" spans="1:16" s="26" customFormat="1" ht="15" customHeight="1">
      <c r="A9" s="63" t="s">
        <v>11</v>
      </c>
      <c r="B9" s="64" t="s">
        <v>261</v>
      </c>
      <c r="C9" s="65">
        <v>10512</v>
      </c>
      <c r="D9" s="65">
        <v>2031</v>
      </c>
      <c r="E9" s="66">
        <f t="shared" ref="E9:E72" si="0">+D9+C9</f>
        <v>12543</v>
      </c>
      <c r="F9" s="65">
        <v>68998</v>
      </c>
      <c r="G9" s="65">
        <v>14520</v>
      </c>
      <c r="H9" s="66">
        <f t="shared" ref="H9:H72" si="1">+G9+F9</f>
        <v>83518</v>
      </c>
      <c r="I9" s="67">
        <f t="shared" ref="I9:I72" si="2">+E9/$E$97*100</f>
        <v>0.23290212800091506</v>
      </c>
      <c r="J9" s="67">
        <v>35.315482726581635</v>
      </c>
      <c r="K9" s="67">
        <f t="shared" ref="K9:K72" si="3">+H9/$H$97*100</f>
        <v>0.24031131879892678</v>
      </c>
      <c r="L9" s="67">
        <f t="shared" ref="L9:L72" si="4">+H9/E9</f>
        <v>6.6585346408355255</v>
      </c>
      <c r="M9" s="28"/>
      <c r="N9" s="127"/>
      <c r="O9" s="127"/>
      <c r="P9" s="127"/>
    </row>
    <row r="10" spans="1:16" s="26" customFormat="1" ht="15" customHeight="1">
      <c r="A10" s="58" t="s">
        <v>12</v>
      </c>
      <c r="B10" s="59" t="s">
        <v>262</v>
      </c>
      <c r="C10" s="60">
        <v>3505</v>
      </c>
      <c r="D10" s="60">
        <v>1158</v>
      </c>
      <c r="E10" s="61">
        <f t="shared" si="0"/>
        <v>4663</v>
      </c>
      <c r="F10" s="60">
        <v>24882</v>
      </c>
      <c r="G10" s="60">
        <v>5770</v>
      </c>
      <c r="H10" s="61">
        <f t="shared" si="1"/>
        <v>30652</v>
      </c>
      <c r="I10" s="62">
        <f t="shared" si="2"/>
        <v>8.6583961003608934E-2</v>
      </c>
      <c r="J10" s="62">
        <v>31.905576462538487</v>
      </c>
      <c r="K10" s="62">
        <f t="shared" si="3"/>
        <v>8.8196826358685601E-2</v>
      </c>
      <c r="L10" s="62">
        <f t="shared" si="4"/>
        <v>6.5734505683036675</v>
      </c>
      <c r="M10" s="28"/>
      <c r="N10" s="127"/>
      <c r="O10" s="127"/>
      <c r="P10" s="127"/>
    </row>
    <row r="11" spans="1:16" s="26" customFormat="1" ht="15" customHeight="1">
      <c r="A11" s="63" t="s">
        <v>14</v>
      </c>
      <c r="B11" s="64" t="s">
        <v>263</v>
      </c>
      <c r="C11" s="65">
        <v>27474</v>
      </c>
      <c r="D11" s="65">
        <v>419</v>
      </c>
      <c r="E11" s="66">
        <f t="shared" si="0"/>
        <v>27893</v>
      </c>
      <c r="F11" s="65">
        <v>164931</v>
      </c>
      <c r="G11" s="65">
        <v>3688</v>
      </c>
      <c r="H11" s="66">
        <f t="shared" si="1"/>
        <v>168619</v>
      </c>
      <c r="I11" s="67">
        <f t="shared" si="2"/>
        <v>0.51792546092079428</v>
      </c>
      <c r="J11" s="67">
        <v>69.155055288342339</v>
      </c>
      <c r="K11" s="67">
        <f t="shared" si="3"/>
        <v>0.48517749783946262</v>
      </c>
      <c r="L11" s="67">
        <f t="shared" si="4"/>
        <v>6.0452084752446851</v>
      </c>
      <c r="M11" s="28"/>
      <c r="N11" s="127"/>
      <c r="O11" s="127"/>
      <c r="P11" s="127"/>
    </row>
    <row r="12" spans="1:16" s="26" customFormat="1" ht="15" customHeight="1">
      <c r="A12" s="58" t="s">
        <v>15</v>
      </c>
      <c r="B12" s="59" t="s">
        <v>264</v>
      </c>
      <c r="C12" s="60">
        <v>696</v>
      </c>
      <c r="D12" s="60">
        <v>60</v>
      </c>
      <c r="E12" s="61">
        <f t="shared" si="0"/>
        <v>756</v>
      </c>
      <c r="F12" s="60">
        <v>5628</v>
      </c>
      <c r="G12" s="60">
        <v>233</v>
      </c>
      <c r="H12" s="61">
        <f t="shared" si="1"/>
        <v>5861</v>
      </c>
      <c r="I12" s="62">
        <f t="shared" si="2"/>
        <v>1.4037631249995356E-2</v>
      </c>
      <c r="J12" s="62">
        <v>28.954423592493299</v>
      </c>
      <c r="K12" s="62">
        <f t="shared" si="3"/>
        <v>1.6864204596380539E-2</v>
      </c>
      <c r="L12" s="62">
        <f t="shared" si="4"/>
        <v>7.7526455026455023</v>
      </c>
      <c r="M12" s="28"/>
      <c r="N12" s="127"/>
      <c r="O12" s="127"/>
      <c r="P12" s="127"/>
    </row>
    <row r="13" spans="1:16" s="26" customFormat="1" ht="15" customHeight="1">
      <c r="A13" s="63" t="s">
        <v>16</v>
      </c>
      <c r="B13" s="64" t="s">
        <v>265</v>
      </c>
      <c r="C13" s="65">
        <v>12399</v>
      </c>
      <c r="D13" s="65">
        <v>726</v>
      </c>
      <c r="E13" s="66">
        <f t="shared" si="0"/>
        <v>13125</v>
      </c>
      <c r="F13" s="65">
        <v>75398</v>
      </c>
      <c r="G13" s="65">
        <v>5545</v>
      </c>
      <c r="H13" s="66">
        <f t="shared" si="1"/>
        <v>80943</v>
      </c>
      <c r="I13" s="67">
        <f t="shared" si="2"/>
        <v>0.24370887586797496</v>
      </c>
      <c r="J13" s="67">
        <v>39.903319956220358</v>
      </c>
      <c r="K13" s="67">
        <f t="shared" si="3"/>
        <v>0.23290211783737078</v>
      </c>
      <c r="L13" s="67">
        <f t="shared" si="4"/>
        <v>6.1670857142857143</v>
      </c>
      <c r="M13" s="28"/>
      <c r="N13" s="127"/>
      <c r="O13" s="127"/>
      <c r="P13" s="127"/>
    </row>
    <row r="14" spans="1:16" s="26" customFormat="1" ht="15" customHeight="1">
      <c r="A14" s="58" t="s">
        <v>17</v>
      </c>
      <c r="B14" s="59" t="s">
        <v>266</v>
      </c>
      <c r="C14" s="60">
        <v>17772</v>
      </c>
      <c r="D14" s="60">
        <v>1483</v>
      </c>
      <c r="E14" s="61">
        <f t="shared" si="0"/>
        <v>19255</v>
      </c>
      <c r="F14" s="60">
        <v>126519</v>
      </c>
      <c r="G14" s="60">
        <v>10036</v>
      </c>
      <c r="H14" s="61">
        <f t="shared" si="1"/>
        <v>136555</v>
      </c>
      <c r="I14" s="62">
        <f t="shared" si="2"/>
        <v>0.35753252608288438</v>
      </c>
      <c r="J14" s="62">
        <v>33.644941464266992</v>
      </c>
      <c r="K14" s="62">
        <f t="shared" si="3"/>
        <v>0.39291783973020727</v>
      </c>
      <c r="L14" s="62">
        <f t="shared" si="4"/>
        <v>7.0919241755388214</v>
      </c>
      <c r="M14" s="28"/>
      <c r="N14" s="127"/>
      <c r="O14" s="127"/>
      <c r="P14" s="127"/>
    </row>
    <row r="15" spans="1:16" s="26" customFormat="1" ht="15" customHeight="1">
      <c r="A15" s="63" t="s">
        <v>18</v>
      </c>
      <c r="B15" s="64" t="s">
        <v>267</v>
      </c>
      <c r="C15" s="65">
        <v>3645</v>
      </c>
      <c r="D15" s="65">
        <v>382</v>
      </c>
      <c r="E15" s="66">
        <f t="shared" si="0"/>
        <v>4027</v>
      </c>
      <c r="F15" s="65">
        <v>24957</v>
      </c>
      <c r="G15" s="65">
        <v>2498</v>
      </c>
      <c r="H15" s="66">
        <f t="shared" si="1"/>
        <v>27455</v>
      </c>
      <c r="I15" s="67">
        <f t="shared" si="2"/>
        <v>7.4774525190120775E-2</v>
      </c>
      <c r="J15" s="67">
        <v>30.862967504598405</v>
      </c>
      <c r="K15" s="67">
        <f t="shared" si="3"/>
        <v>7.8997907727969247E-2</v>
      </c>
      <c r="L15" s="67">
        <f t="shared" si="4"/>
        <v>6.81773032033772</v>
      </c>
      <c r="M15" s="28"/>
      <c r="N15" s="127"/>
      <c r="O15" s="127"/>
      <c r="P15" s="127"/>
    </row>
    <row r="16" spans="1:16" s="26" customFormat="1" ht="15" customHeight="1">
      <c r="A16" s="100">
        <v>10</v>
      </c>
      <c r="B16" s="59" t="s">
        <v>268</v>
      </c>
      <c r="C16" s="60">
        <v>116589</v>
      </c>
      <c r="D16" s="60">
        <v>121354</v>
      </c>
      <c r="E16" s="61">
        <f t="shared" si="0"/>
        <v>237943</v>
      </c>
      <c r="F16" s="60">
        <v>734505</v>
      </c>
      <c r="G16" s="60">
        <v>683274</v>
      </c>
      <c r="H16" s="61">
        <f t="shared" si="1"/>
        <v>1417779</v>
      </c>
      <c r="I16" s="62">
        <f t="shared" si="2"/>
        <v>4.4181958895736049</v>
      </c>
      <c r="J16" s="62">
        <v>46.572937381582449</v>
      </c>
      <c r="K16" s="62">
        <f t="shared" si="3"/>
        <v>4.0794600116792026</v>
      </c>
      <c r="L16" s="62">
        <f t="shared" si="4"/>
        <v>5.9584816531690361</v>
      </c>
      <c r="M16" s="28"/>
      <c r="N16" s="127"/>
      <c r="O16" s="127"/>
      <c r="P16" s="127"/>
    </row>
    <row r="17" spans="1:16" s="26" customFormat="1" ht="15" customHeight="1">
      <c r="A17" s="101">
        <v>11</v>
      </c>
      <c r="B17" s="64" t="s">
        <v>269</v>
      </c>
      <c r="C17" s="65">
        <v>6850</v>
      </c>
      <c r="D17" s="65">
        <v>1622</v>
      </c>
      <c r="E17" s="66">
        <f t="shared" si="0"/>
        <v>8472</v>
      </c>
      <c r="F17" s="65">
        <v>42030</v>
      </c>
      <c r="G17" s="65">
        <v>10432</v>
      </c>
      <c r="H17" s="66">
        <f t="shared" si="1"/>
        <v>52462</v>
      </c>
      <c r="I17" s="67">
        <f t="shared" si="2"/>
        <v>0.1573105978174083</v>
      </c>
      <c r="J17" s="67">
        <v>52.289840760399954</v>
      </c>
      <c r="K17" s="67">
        <f t="shared" si="3"/>
        <v>0.15095203916316599</v>
      </c>
      <c r="L17" s="67">
        <f t="shared" si="4"/>
        <v>6.1923984891406985</v>
      </c>
      <c r="M17" s="28"/>
      <c r="N17" s="127"/>
      <c r="O17" s="127"/>
      <c r="P17" s="127"/>
    </row>
    <row r="18" spans="1:16" s="26" customFormat="1" ht="15" customHeight="1">
      <c r="A18" s="100">
        <v>12</v>
      </c>
      <c r="B18" s="59" t="s">
        <v>270</v>
      </c>
      <c r="C18" s="60">
        <v>2537</v>
      </c>
      <c r="D18" s="60">
        <v>894</v>
      </c>
      <c r="E18" s="61">
        <f t="shared" si="0"/>
        <v>3431</v>
      </c>
      <c r="F18" s="60">
        <v>14489</v>
      </c>
      <c r="G18" s="60">
        <v>4825</v>
      </c>
      <c r="H18" s="61">
        <f t="shared" si="1"/>
        <v>19314</v>
      </c>
      <c r="I18" s="62">
        <f t="shared" si="2"/>
        <v>6.370782118880168E-2</v>
      </c>
      <c r="J18" s="62">
        <v>54.443033957473816</v>
      </c>
      <c r="K18" s="62">
        <f t="shared" si="3"/>
        <v>5.5573323251065308E-2</v>
      </c>
      <c r="L18" s="62">
        <f t="shared" si="4"/>
        <v>5.6292626056543282</v>
      </c>
      <c r="M18" s="28"/>
      <c r="N18" s="127"/>
      <c r="O18" s="127"/>
      <c r="P18" s="127"/>
    </row>
    <row r="19" spans="1:16" s="26" customFormat="1" ht="15" customHeight="1">
      <c r="A19" s="101">
        <v>13</v>
      </c>
      <c r="B19" s="64" t="s">
        <v>271</v>
      </c>
      <c r="C19" s="65">
        <v>122640</v>
      </c>
      <c r="D19" s="65">
        <v>79611</v>
      </c>
      <c r="E19" s="66">
        <f t="shared" si="0"/>
        <v>202251</v>
      </c>
      <c r="F19" s="65">
        <v>720883</v>
      </c>
      <c r="G19" s="65">
        <v>455085</v>
      </c>
      <c r="H19" s="66">
        <f t="shared" si="1"/>
        <v>1175968</v>
      </c>
      <c r="I19" s="67">
        <f t="shared" si="2"/>
        <v>3.755456293575147</v>
      </c>
      <c r="J19" s="67">
        <v>50.877682856884107</v>
      </c>
      <c r="K19" s="67">
        <f t="shared" si="3"/>
        <v>3.3836828102365519</v>
      </c>
      <c r="L19" s="67">
        <f t="shared" si="4"/>
        <v>5.8143989399310758</v>
      </c>
      <c r="M19" s="28"/>
      <c r="N19" s="127"/>
      <c r="O19" s="127"/>
      <c r="P19" s="127"/>
    </row>
    <row r="20" spans="1:16" s="26" customFormat="1" ht="15" customHeight="1">
      <c r="A20" s="100">
        <v>14</v>
      </c>
      <c r="B20" s="59" t="s">
        <v>272</v>
      </c>
      <c r="C20" s="60">
        <v>68087</v>
      </c>
      <c r="D20" s="60">
        <v>162504</v>
      </c>
      <c r="E20" s="61">
        <f t="shared" si="0"/>
        <v>230591</v>
      </c>
      <c r="F20" s="60">
        <v>494821</v>
      </c>
      <c r="G20" s="60">
        <v>997578</v>
      </c>
      <c r="H20" s="61">
        <f t="shared" si="1"/>
        <v>1492399</v>
      </c>
      <c r="I20" s="62">
        <f t="shared" si="2"/>
        <v>4.2816817824969311</v>
      </c>
      <c r="J20" s="62">
        <v>36.750380905631033</v>
      </c>
      <c r="K20" s="62">
        <f t="shared" si="3"/>
        <v>4.2941685847865081</v>
      </c>
      <c r="L20" s="62">
        <f t="shared" si="4"/>
        <v>6.4720609217185405</v>
      </c>
      <c r="M20" s="28"/>
      <c r="N20" s="127"/>
      <c r="O20" s="127"/>
      <c r="P20" s="127"/>
    </row>
    <row r="21" spans="1:16" s="26" customFormat="1" ht="15" customHeight="1">
      <c r="A21" s="101">
        <v>15</v>
      </c>
      <c r="B21" s="64" t="s">
        <v>273</v>
      </c>
      <c r="C21" s="65">
        <v>10856</v>
      </c>
      <c r="D21" s="65">
        <v>7203</v>
      </c>
      <c r="E21" s="66">
        <f t="shared" si="0"/>
        <v>18059</v>
      </c>
      <c r="F21" s="65">
        <v>82075</v>
      </c>
      <c r="G21" s="65">
        <v>47953</v>
      </c>
      <c r="H21" s="66">
        <f t="shared" si="1"/>
        <v>130028</v>
      </c>
      <c r="I21" s="67">
        <f t="shared" si="2"/>
        <v>0.33532484489902936</v>
      </c>
      <c r="J21" s="67">
        <v>26.189164104646441</v>
      </c>
      <c r="K21" s="67">
        <f t="shared" si="3"/>
        <v>0.37413731364241065</v>
      </c>
      <c r="L21" s="67">
        <f t="shared" si="4"/>
        <v>7.2001771969655017</v>
      </c>
      <c r="M21" s="28"/>
      <c r="N21" s="127"/>
      <c r="O21" s="127"/>
      <c r="P21" s="127"/>
    </row>
    <row r="22" spans="1:16" s="26" customFormat="1" ht="15" customHeight="1">
      <c r="A22" s="100">
        <v>16</v>
      </c>
      <c r="B22" s="59" t="s">
        <v>274</v>
      </c>
      <c r="C22" s="60">
        <v>22094</v>
      </c>
      <c r="D22" s="60">
        <v>4728</v>
      </c>
      <c r="E22" s="61">
        <f t="shared" si="0"/>
        <v>26822</v>
      </c>
      <c r="F22" s="60">
        <v>148370</v>
      </c>
      <c r="G22" s="60">
        <v>30380</v>
      </c>
      <c r="H22" s="61">
        <f t="shared" si="1"/>
        <v>178750</v>
      </c>
      <c r="I22" s="62">
        <f t="shared" si="2"/>
        <v>0.49803881664996758</v>
      </c>
      <c r="J22" s="62">
        <v>38.254296512871711</v>
      </c>
      <c r="K22" s="62">
        <f t="shared" si="3"/>
        <v>0.51432802791384091</v>
      </c>
      <c r="L22" s="62">
        <f t="shared" si="4"/>
        <v>6.6643054209231227</v>
      </c>
      <c r="M22" s="28"/>
      <c r="N22" s="127"/>
      <c r="O22" s="127"/>
      <c r="P22" s="127"/>
    </row>
    <row r="23" spans="1:16" s="26" customFormat="1" ht="15" customHeight="1">
      <c r="A23" s="101">
        <v>17</v>
      </c>
      <c r="B23" s="64" t="s">
        <v>275</v>
      </c>
      <c r="C23" s="65">
        <v>25851</v>
      </c>
      <c r="D23" s="65">
        <v>6819</v>
      </c>
      <c r="E23" s="66">
        <f t="shared" si="0"/>
        <v>32670</v>
      </c>
      <c r="F23" s="65">
        <v>142440</v>
      </c>
      <c r="G23" s="65">
        <v>40125</v>
      </c>
      <c r="H23" s="66">
        <f t="shared" si="1"/>
        <v>182565</v>
      </c>
      <c r="I23" s="67">
        <f t="shared" si="2"/>
        <v>0.60662620758908514</v>
      </c>
      <c r="J23" s="67">
        <v>46.544428772919602</v>
      </c>
      <c r="K23" s="67">
        <f t="shared" si="3"/>
        <v>0.52530515477533068</v>
      </c>
      <c r="L23" s="67">
        <f t="shared" si="4"/>
        <v>5.5881542699724518</v>
      </c>
      <c r="M23" s="28"/>
      <c r="N23" s="127"/>
      <c r="O23" s="127"/>
      <c r="P23" s="127"/>
    </row>
    <row r="24" spans="1:16" s="26" customFormat="1" ht="15" customHeight="1">
      <c r="A24" s="100">
        <v>18</v>
      </c>
      <c r="B24" s="59" t="s">
        <v>276</v>
      </c>
      <c r="C24" s="60">
        <v>8389</v>
      </c>
      <c r="D24" s="60">
        <v>3770</v>
      </c>
      <c r="E24" s="61">
        <f t="shared" si="0"/>
        <v>12159</v>
      </c>
      <c r="F24" s="60">
        <v>58148</v>
      </c>
      <c r="G24" s="60">
        <v>26450</v>
      </c>
      <c r="H24" s="61">
        <f t="shared" si="1"/>
        <v>84598</v>
      </c>
      <c r="I24" s="62">
        <f t="shared" si="2"/>
        <v>0.225771902604092</v>
      </c>
      <c r="J24" s="62">
        <v>29.810238305383933</v>
      </c>
      <c r="K24" s="62">
        <f t="shared" si="3"/>
        <v>0.24341886716338526</v>
      </c>
      <c r="L24" s="62">
        <f t="shared" si="4"/>
        <v>6.9576445431367713</v>
      </c>
      <c r="M24" s="28"/>
      <c r="N24" s="127"/>
      <c r="O24" s="127"/>
      <c r="P24" s="127"/>
    </row>
    <row r="25" spans="1:16" s="26" customFormat="1" ht="15" customHeight="1">
      <c r="A25" s="101">
        <v>19</v>
      </c>
      <c r="B25" s="64" t="s">
        <v>277</v>
      </c>
      <c r="C25" s="65">
        <v>4665</v>
      </c>
      <c r="D25" s="65">
        <v>534</v>
      </c>
      <c r="E25" s="66">
        <f t="shared" si="0"/>
        <v>5199</v>
      </c>
      <c r="F25" s="65">
        <v>25695</v>
      </c>
      <c r="G25" s="65">
        <v>3477</v>
      </c>
      <c r="H25" s="66">
        <f t="shared" si="1"/>
        <v>29172</v>
      </c>
      <c r="I25" s="67">
        <f t="shared" si="2"/>
        <v>9.6536567286674424E-2</v>
      </c>
      <c r="J25" s="67">
        <v>57.530153812105787</v>
      </c>
      <c r="K25" s="67">
        <f t="shared" si="3"/>
        <v>8.3938334155538849E-2</v>
      </c>
      <c r="L25" s="67">
        <f t="shared" si="4"/>
        <v>5.6110790536641666</v>
      </c>
      <c r="M25" s="28"/>
      <c r="N25" s="127"/>
      <c r="O25" s="127"/>
      <c r="P25" s="127"/>
    </row>
    <row r="26" spans="1:16" s="26" customFormat="1" ht="15" customHeight="1">
      <c r="A26" s="100">
        <v>20</v>
      </c>
      <c r="B26" s="59" t="s">
        <v>278</v>
      </c>
      <c r="C26" s="60">
        <v>34677</v>
      </c>
      <c r="D26" s="60">
        <v>12778</v>
      </c>
      <c r="E26" s="61">
        <f t="shared" si="0"/>
        <v>47455</v>
      </c>
      <c r="F26" s="60">
        <v>207699</v>
      </c>
      <c r="G26" s="60">
        <v>69975</v>
      </c>
      <c r="H26" s="61">
        <f t="shared" si="1"/>
        <v>277674</v>
      </c>
      <c r="I26" s="62">
        <f t="shared" si="2"/>
        <v>0.88115845366207646</v>
      </c>
      <c r="J26" s="62">
        <v>45.000663796536877</v>
      </c>
      <c r="K26" s="62">
        <f t="shared" si="3"/>
        <v>0.7989679486598481</v>
      </c>
      <c r="L26" s="62">
        <f t="shared" si="4"/>
        <v>5.8513117690443579</v>
      </c>
      <c r="M26" s="28"/>
      <c r="N26" s="127"/>
      <c r="O26" s="127"/>
      <c r="P26" s="127"/>
    </row>
    <row r="27" spans="1:16" s="26" customFormat="1" ht="15" customHeight="1">
      <c r="A27" s="101">
        <v>21</v>
      </c>
      <c r="B27" s="64" t="s">
        <v>279</v>
      </c>
      <c r="C27" s="65">
        <v>11150</v>
      </c>
      <c r="D27" s="65">
        <v>11106</v>
      </c>
      <c r="E27" s="66">
        <f t="shared" si="0"/>
        <v>22256</v>
      </c>
      <c r="F27" s="65">
        <v>59030</v>
      </c>
      <c r="G27" s="65">
        <v>50221</v>
      </c>
      <c r="H27" s="66">
        <f t="shared" si="1"/>
        <v>109251</v>
      </c>
      <c r="I27" s="67">
        <f t="shared" si="2"/>
        <v>0.41325598029086869</v>
      </c>
      <c r="J27" s="67">
        <v>55.352168722642261</v>
      </c>
      <c r="K27" s="67">
        <f t="shared" si="3"/>
        <v>0.31435441330134289</v>
      </c>
      <c r="L27" s="67">
        <f t="shared" si="4"/>
        <v>4.9088335729690868</v>
      </c>
      <c r="M27" s="28"/>
      <c r="N27" s="127"/>
      <c r="O27" s="127"/>
      <c r="P27" s="127"/>
    </row>
    <row r="28" spans="1:16" s="26" customFormat="1" ht="15" customHeight="1">
      <c r="A28" s="100">
        <v>22</v>
      </c>
      <c r="B28" s="59" t="s">
        <v>280</v>
      </c>
      <c r="C28" s="60">
        <v>91993</v>
      </c>
      <c r="D28" s="60">
        <v>35729</v>
      </c>
      <c r="E28" s="61">
        <f t="shared" si="0"/>
        <v>127722</v>
      </c>
      <c r="F28" s="60">
        <v>557908</v>
      </c>
      <c r="G28" s="60">
        <v>188414</v>
      </c>
      <c r="H28" s="61">
        <f t="shared" si="1"/>
        <v>746322</v>
      </c>
      <c r="I28" s="62">
        <f t="shared" si="2"/>
        <v>2.3715798128464383</v>
      </c>
      <c r="J28" s="62">
        <v>55.060418076709183</v>
      </c>
      <c r="K28" s="62">
        <f t="shared" si="3"/>
        <v>2.147436768943852</v>
      </c>
      <c r="L28" s="62">
        <f t="shared" si="4"/>
        <v>5.8433316108422977</v>
      </c>
      <c r="M28" s="28"/>
      <c r="N28" s="127"/>
      <c r="O28" s="127"/>
      <c r="P28" s="127"/>
    </row>
    <row r="29" spans="1:16" s="26" customFormat="1" ht="15" customHeight="1">
      <c r="A29" s="101">
        <v>23</v>
      </c>
      <c r="B29" s="64" t="s">
        <v>281</v>
      </c>
      <c r="C29" s="65">
        <v>83682</v>
      </c>
      <c r="D29" s="65">
        <v>21575</v>
      </c>
      <c r="E29" s="66">
        <f t="shared" si="0"/>
        <v>105257</v>
      </c>
      <c r="F29" s="65">
        <v>494088</v>
      </c>
      <c r="G29" s="65">
        <v>124673</v>
      </c>
      <c r="H29" s="66">
        <f t="shared" si="1"/>
        <v>618761</v>
      </c>
      <c r="I29" s="67">
        <f t="shared" si="2"/>
        <v>1.9544430588369861</v>
      </c>
      <c r="J29" s="67">
        <v>48.127606262345452</v>
      </c>
      <c r="K29" s="67">
        <f t="shared" si="3"/>
        <v>1.7803979014265516</v>
      </c>
      <c r="L29" s="67">
        <f t="shared" si="4"/>
        <v>5.8785733965436977</v>
      </c>
      <c r="M29" s="28"/>
      <c r="N29" s="127"/>
      <c r="O29" s="127"/>
      <c r="P29" s="127"/>
    </row>
    <row r="30" spans="1:16" s="26" customFormat="1" ht="15" customHeight="1">
      <c r="A30" s="100">
        <v>24</v>
      </c>
      <c r="B30" s="59" t="s">
        <v>282</v>
      </c>
      <c r="C30" s="60">
        <v>104774</v>
      </c>
      <c r="D30" s="60">
        <v>7775</v>
      </c>
      <c r="E30" s="61">
        <f t="shared" si="0"/>
        <v>112549</v>
      </c>
      <c r="F30" s="60">
        <v>682862</v>
      </c>
      <c r="G30" s="60">
        <v>49979</v>
      </c>
      <c r="H30" s="61">
        <f t="shared" si="1"/>
        <v>732841</v>
      </c>
      <c r="I30" s="62">
        <f t="shared" si="2"/>
        <v>2.0898430681954068</v>
      </c>
      <c r="J30" s="62">
        <v>62.324321929717698</v>
      </c>
      <c r="K30" s="62">
        <f t="shared" si="3"/>
        <v>2.1086470842204594</v>
      </c>
      <c r="L30" s="62">
        <f t="shared" si="4"/>
        <v>6.5113061866387083</v>
      </c>
      <c r="M30" s="28"/>
      <c r="N30" s="127"/>
      <c r="O30" s="127"/>
      <c r="P30" s="127"/>
    </row>
    <row r="31" spans="1:16" s="26" customFormat="1" ht="15" customHeight="1">
      <c r="A31" s="101">
        <v>25</v>
      </c>
      <c r="B31" s="64" t="s">
        <v>283</v>
      </c>
      <c r="C31" s="65">
        <v>158215</v>
      </c>
      <c r="D31" s="65">
        <v>35809</v>
      </c>
      <c r="E31" s="66">
        <f t="shared" si="0"/>
        <v>194024</v>
      </c>
      <c r="F31" s="65">
        <v>943061</v>
      </c>
      <c r="G31" s="65">
        <v>218805</v>
      </c>
      <c r="H31" s="66">
        <f t="shared" si="1"/>
        <v>1161866</v>
      </c>
      <c r="I31" s="67">
        <f t="shared" si="2"/>
        <v>3.6026949281072742</v>
      </c>
      <c r="J31" s="67">
        <v>48.519706817175852</v>
      </c>
      <c r="K31" s="67">
        <f t="shared" si="3"/>
        <v>3.3431062852035955</v>
      </c>
      <c r="L31" s="67">
        <f t="shared" si="4"/>
        <v>5.9882591844307917</v>
      </c>
      <c r="M31" s="28"/>
      <c r="N31" s="127"/>
      <c r="O31" s="127"/>
      <c r="P31" s="127"/>
    </row>
    <row r="32" spans="1:16" s="26" customFormat="1" ht="15" customHeight="1">
      <c r="A32" s="100">
        <v>26</v>
      </c>
      <c r="B32" s="59" t="s">
        <v>284</v>
      </c>
      <c r="C32" s="60">
        <v>14676</v>
      </c>
      <c r="D32" s="60">
        <v>13865</v>
      </c>
      <c r="E32" s="61">
        <f t="shared" si="0"/>
        <v>28541</v>
      </c>
      <c r="F32" s="60">
        <v>73635</v>
      </c>
      <c r="G32" s="60">
        <v>72440</v>
      </c>
      <c r="H32" s="61">
        <f t="shared" si="1"/>
        <v>146075</v>
      </c>
      <c r="I32" s="62">
        <f t="shared" si="2"/>
        <v>0.5299577162779332</v>
      </c>
      <c r="J32" s="62">
        <v>49.354130280655035</v>
      </c>
      <c r="K32" s="62">
        <f t="shared" si="3"/>
        <v>0.42031030309098916</v>
      </c>
      <c r="L32" s="62">
        <f t="shared" si="4"/>
        <v>5.1180757506744685</v>
      </c>
      <c r="M32" s="28"/>
      <c r="N32" s="127"/>
      <c r="O32" s="127"/>
      <c r="P32" s="127"/>
    </row>
    <row r="33" spans="1:16" s="26" customFormat="1" ht="15" customHeight="1">
      <c r="A33" s="101">
        <v>27</v>
      </c>
      <c r="B33" s="64" t="s">
        <v>285</v>
      </c>
      <c r="C33" s="65">
        <v>71445</v>
      </c>
      <c r="D33" s="65">
        <v>35608</v>
      </c>
      <c r="E33" s="66">
        <f t="shared" si="0"/>
        <v>107053</v>
      </c>
      <c r="F33" s="65">
        <v>416323</v>
      </c>
      <c r="G33" s="65">
        <v>188134</v>
      </c>
      <c r="H33" s="66">
        <f t="shared" si="1"/>
        <v>604457</v>
      </c>
      <c r="I33" s="67">
        <f t="shared" si="2"/>
        <v>1.9877917172033772</v>
      </c>
      <c r="J33" s="67">
        <v>56.650491345232865</v>
      </c>
      <c r="K33" s="67">
        <f t="shared" si="3"/>
        <v>1.7392401497550576</v>
      </c>
      <c r="L33" s="67">
        <f t="shared" si="4"/>
        <v>5.6463340588306723</v>
      </c>
      <c r="M33" s="28"/>
      <c r="N33" s="127"/>
      <c r="O33" s="127"/>
      <c r="P33" s="127"/>
    </row>
    <row r="34" spans="1:16" s="26" customFormat="1" ht="15" customHeight="1">
      <c r="A34" s="100">
        <v>28</v>
      </c>
      <c r="B34" s="59" t="s">
        <v>286</v>
      </c>
      <c r="C34" s="60">
        <v>76388</v>
      </c>
      <c r="D34" s="60">
        <v>12685</v>
      </c>
      <c r="E34" s="61">
        <f t="shared" si="0"/>
        <v>89073</v>
      </c>
      <c r="F34" s="60">
        <v>446177</v>
      </c>
      <c r="G34" s="60">
        <v>79407</v>
      </c>
      <c r="H34" s="61">
        <f t="shared" si="1"/>
        <v>525584</v>
      </c>
      <c r="I34" s="62">
        <f t="shared" si="2"/>
        <v>1.6539337676333816</v>
      </c>
      <c r="J34" s="62">
        <v>42.382413817714657</v>
      </c>
      <c r="K34" s="62">
        <f t="shared" si="3"/>
        <v>1.5122941662828988</v>
      </c>
      <c r="L34" s="62">
        <f t="shared" si="4"/>
        <v>5.9005983855938391</v>
      </c>
      <c r="M34" s="28"/>
      <c r="N34" s="127"/>
      <c r="O34" s="127"/>
      <c r="P34" s="127"/>
    </row>
    <row r="35" spans="1:16" s="26" customFormat="1" ht="15" customHeight="1">
      <c r="A35" s="101">
        <v>29</v>
      </c>
      <c r="B35" s="64" t="s">
        <v>287</v>
      </c>
      <c r="C35" s="65">
        <v>137014</v>
      </c>
      <c r="D35" s="65">
        <v>42922</v>
      </c>
      <c r="E35" s="66">
        <f t="shared" si="0"/>
        <v>179936</v>
      </c>
      <c r="F35" s="65">
        <v>817872</v>
      </c>
      <c r="G35" s="65">
        <v>234644</v>
      </c>
      <c r="H35" s="66">
        <f t="shared" si="1"/>
        <v>1052516</v>
      </c>
      <c r="I35" s="67">
        <f t="shared" si="2"/>
        <v>3.3411047838613288</v>
      </c>
      <c r="J35" s="67">
        <v>67.675897682780516</v>
      </c>
      <c r="K35" s="67">
        <f t="shared" si="3"/>
        <v>3.0284670133021772</v>
      </c>
      <c r="L35" s="67">
        <f t="shared" si="4"/>
        <v>5.8493908945402806</v>
      </c>
      <c r="M35" s="28"/>
      <c r="N35" s="127"/>
      <c r="O35" s="127"/>
      <c r="P35" s="127"/>
    </row>
    <row r="36" spans="1:16" s="26" customFormat="1" ht="15" customHeight="1">
      <c r="A36" s="100">
        <v>30</v>
      </c>
      <c r="B36" s="59" t="s">
        <v>288</v>
      </c>
      <c r="C36" s="60">
        <v>39116</v>
      </c>
      <c r="D36" s="60">
        <v>3691</v>
      </c>
      <c r="E36" s="61">
        <f t="shared" si="0"/>
        <v>42807</v>
      </c>
      <c r="F36" s="60">
        <v>222810</v>
      </c>
      <c r="G36" s="60">
        <v>20024</v>
      </c>
      <c r="H36" s="61">
        <f t="shared" si="1"/>
        <v>242834</v>
      </c>
      <c r="I36" s="62">
        <f t="shared" si="2"/>
        <v>0.79485301708803091</v>
      </c>
      <c r="J36" s="62">
        <v>43.28617799035321</v>
      </c>
      <c r="K36" s="62">
        <f t="shared" si="3"/>
        <v>0.6987207403100959</v>
      </c>
      <c r="L36" s="62">
        <f t="shared" si="4"/>
        <v>5.6727638003130325</v>
      </c>
      <c r="M36" s="28"/>
      <c r="N36" s="127"/>
      <c r="O36" s="127"/>
      <c r="P36" s="127"/>
    </row>
    <row r="37" spans="1:16" s="26" customFormat="1" ht="15" customHeight="1">
      <c r="A37" s="101">
        <v>31</v>
      </c>
      <c r="B37" s="64" t="s">
        <v>289</v>
      </c>
      <c r="C37" s="65">
        <v>47158</v>
      </c>
      <c r="D37" s="65">
        <v>11044</v>
      </c>
      <c r="E37" s="66">
        <f t="shared" si="0"/>
        <v>58202</v>
      </c>
      <c r="F37" s="65">
        <v>315034</v>
      </c>
      <c r="G37" s="65">
        <v>73731</v>
      </c>
      <c r="H37" s="66">
        <f t="shared" si="1"/>
        <v>388765</v>
      </c>
      <c r="I37" s="67">
        <f t="shared" si="2"/>
        <v>1.0807119232966003</v>
      </c>
      <c r="J37" s="67">
        <v>32.658855744843216</v>
      </c>
      <c r="K37" s="67">
        <f t="shared" si="3"/>
        <v>1.1186167036191572</v>
      </c>
      <c r="L37" s="67">
        <f t="shared" si="4"/>
        <v>6.6795814576818664</v>
      </c>
      <c r="M37" s="28"/>
      <c r="N37" s="127"/>
      <c r="O37" s="127"/>
      <c r="P37" s="127"/>
    </row>
    <row r="38" spans="1:16" s="26" customFormat="1" ht="15" customHeight="1">
      <c r="A38" s="100">
        <v>32</v>
      </c>
      <c r="B38" s="59" t="s">
        <v>290</v>
      </c>
      <c r="C38" s="60">
        <v>11929</v>
      </c>
      <c r="D38" s="60">
        <v>14372</v>
      </c>
      <c r="E38" s="61">
        <f t="shared" si="0"/>
        <v>26301</v>
      </c>
      <c r="F38" s="60">
        <v>80946</v>
      </c>
      <c r="G38" s="60">
        <v>91899</v>
      </c>
      <c r="H38" s="61">
        <f t="shared" si="1"/>
        <v>172845</v>
      </c>
      <c r="I38" s="62">
        <f t="shared" si="2"/>
        <v>0.48836473479646547</v>
      </c>
      <c r="J38" s="62">
        <v>31.422563649179818</v>
      </c>
      <c r="K38" s="62">
        <f t="shared" si="3"/>
        <v>0.49733721949520471</v>
      </c>
      <c r="L38" s="62">
        <f t="shared" si="4"/>
        <v>6.5718033534846585</v>
      </c>
      <c r="M38" s="28"/>
      <c r="N38" s="127"/>
      <c r="O38" s="127"/>
      <c r="P38" s="127"/>
    </row>
    <row r="39" spans="1:16" s="26" customFormat="1" ht="15" customHeight="1">
      <c r="A39" s="101">
        <v>33</v>
      </c>
      <c r="B39" s="64" t="s">
        <v>291</v>
      </c>
      <c r="C39" s="65">
        <v>47559</v>
      </c>
      <c r="D39" s="65">
        <v>7031</v>
      </c>
      <c r="E39" s="66">
        <f t="shared" si="0"/>
        <v>54590</v>
      </c>
      <c r="F39" s="65">
        <v>298531</v>
      </c>
      <c r="G39" s="65">
        <v>48813</v>
      </c>
      <c r="H39" s="66">
        <f t="shared" si="1"/>
        <v>347344</v>
      </c>
      <c r="I39" s="67">
        <f t="shared" si="2"/>
        <v>1.0136432406577336</v>
      </c>
      <c r="J39" s="67">
        <v>32.82286236524228</v>
      </c>
      <c r="K39" s="67">
        <f t="shared" si="3"/>
        <v>0.99943359176338542</v>
      </c>
      <c r="L39" s="67">
        <f t="shared" si="4"/>
        <v>6.3627770653965925</v>
      </c>
      <c r="M39" s="28"/>
      <c r="N39" s="127"/>
      <c r="O39" s="127"/>
      <c r="P39" s="127"/>
    </row>
    <row r="40" spans="1:16" s="26" customFormat="1" ht="15" customHeight="1">
      <c r="A40" s="100">
        <v>35</v>
      </c>
      <c r="B40" s="59" t="s">
        <v>292</v>
      </c>
      <c r="C40" s="60">
        <v>38662</v>
      </c>
      <c r="D40" s="60">
        <v>4720</v>
      </c>
      <c r="E40" s="61">
        <f t="shared" si="0"/>
        <v>43382</v>
      </c>
      <c r="F40" s="60">
        <v>231498</v>
      </c>
      <c r="G40" s="60">
        <v>30773</v>
      </c>
      <c r="H40" s="61">
        <f t="shared" si="1"/>
        <v>262271</v>
      </c>
      <c r="I40" s="62">
        <f t="shared" si="2"/>
        <v>0.80552978688796117</v>
      </c>
      <c r="J40" s="62">
        <v>36.516835016835017</v>
      </c>
      <c r="K40" s="62">
        <f t="shared" si="3"/>
        <v>0.75464797879155787</v>
      </c>
      <c r="L40" s="62">
        <f t="shared" si="4"/>
        <v>6.0456179982481215</v>
      </c>
      <c r="M40" s="28"/>
      <c r="N40" s="127"/>
      <c r="O40" s="127"/>
      <c r="P40" s="127"/>
    </row>
    <row r="41" spans="1:16" s="26" customFormat="1" ht="15" customHeight="1">
      <c r="A41" s="101">
        <v>36</v>
      </c>
      <c r="B41" s="64" t="s">
        <v>293</v>
      </c>
      <c r="C41" s="65">
        <v>3510</v>
      </c>
      <c r="D41" s="65">
        <v>638</v>
      </c>
      <c r="E41" s="66">
        <f t="shared" si="0"/>
        <v>4148</v>
      </c>
      <c r="F41" s="65">
        <v>24787</v>
      </c>
      <c r="G41" s="65">
        <v>3881</v>
      </c>
      <c r="H41" s="66">
        <f t="shared" si="1"/>
        <v>28668</v>
      </c>
      <c r="I41" s="67">
        <f t="shared" si="2"/>
        <v>7.7021288921932204E-2</v>
      </c>
      <c r="J41" s="67">
        <v>41.592299207861231</v>
      </c>
      <c r="K41" s="67">
        <f t="shared" si="3"/>
        <v>8.2488144918791556E-2</v>
      </c>
      <c r="L41" s="67">
        <f t="shared" si="4"/>
        <v>6.9112825458052072</v>
      </c>
      <c r="M41" s="28"/>
      <c r="N41" s="127"/>
      <c r="O41" s="127"/>
      <c r="P41" s="127"/>
    </row>
    <row r="42" spans="1:16" s="26" customFormat="1" ht="15" customHeight="1">
      <c r="A42" s="100">
        <v>37</v>
      </c>
      <c r="B42" s="59" t="s">
        <v>294</v>
      </c>
      <c r="C42" s="60">
        <v>11372</v>
      </c>
      <c r="D42" s="60">
        <v>1478</v>
      </c>
      <c r="E42" s="61">
        <f t="shared" si="0"/>
        <v>12850</v>
      </c>
      <c r="F42" s="60">
        <v>69244</v>
      </c>
      <c r="G42" s="60">
        <v>10325</v>
      </c>
      <c r="H42" s="61">
        <f t="shared" si="1"/>
        <v>79569</v>
      </c>
      <c r="I42" s="62">
        <f t="shared" si="2"/>
        <v>0.23860259465931263</v>
      </c>
      <c r="J42" s="62">
        <v>55.550752204738032</v>
      </c>
      <c r="K42" s="62">
        <f t="shared" si="3"/>
        <v>0.22894862575147643</v>
      </c>
      <c r="L42" s="62">
        <f t="shared" si="4"/>
        <v>6.1921400778210121</v>
      </c>
      <c r="M42" s="28"/>
      <c r="N42" s="127"/>
      <c r="O42" s="127"/>
      <c r="P42" s="127"/>
    </row>
    <row r="43" spans="1:16" s="26" customFormat="1" ht="15" customHeight="1">
      <c r="A43" s="101">
        <v>38</v>
      </c>
      <c r="B43" s="64" t="s">
        <v>295</v>
      </c>
      <c r="C43" s="65">
        <v>39553</v>
      </c>
      <c r="D43" s="65">
        <v>5803</v>
      </c>
      <c r="E43" s="66">
        <f t="shared" si="0"/>
        <v>45356</v>
      </c>
      <c r="F43" s="65">
        <v>241305</v>
      </c>
      <c r="G43" s="65">
        <v>35691</v>
      </c>
      <c r="H43" s="66">
        <f t="shared" si="1"/>
        <v>276996</v>
      </c>
      <c r="I43" s="67">
        <f t="shared" si="2"/>
        <v>0.8421836018185046</v>
      </c>
      <c r="J43" s="67">
        <v>51.805825242718448</v>
      </c>
      <c r="K43" s="67">
        <f t="shared" si="3"/>
        <v>0.79701709885327143</v>
      </c>
      <c r="L43" s="67">
        <f t="shared" si="4"/>
        <v>6.1071523061998416</v>
      </c>
      <c r="M43" s="28"/>
      <c r="N43" s="127"/>
      <c r="O43" s="127"/>
      <c r="P43" s="127"/>
    </row>
    <row r="44" spans="1:16" s="26" customFormat="1" ht="15" customHeight="1">
      <c r="A44" s="100">
        <v>39</v>
      </c>
      <c r="B44" s="59" t="s">
        <v>296</v>
      </c>
      <c r="C44" s="60">
        <v>4574</v>
      </c>
      <c r="D44" s="60">
        <v>559</v>
      </c>
      <c r="E44" s="61">
        <f t="shared" si="0"/>
        <v>5133</v>
      </c>
      <c r="F44" s="60">
        <v>25298</v>
      </c>
      <c r="G44" s="60">
        <v>3118</v>
      </c>
      <c r="H44" s="61">
        <f t="shared" si="1"/>
        <v>28416</v>
      </c>
      <c r="I44" s="62">
        <f t="shared" si="2"/>
        <v>9.5311059796595474E-2</v>
      </c>
      <c r="J44" s="62">
        <v>61.932915057915061</v>
      </c>
      <c r="K44" s="62">
        <f t="shared" si="3"/>
        <v>8.1763050300417917E-2</v>
      </c>
      <c r="L44" s="62">
        <f t="shared" si="4"/>
        <v>5.5359438924605495</v>
      </c>
      <c r="M44" s="28"/>
      <c r="N44" s="127"/>
      <c r="O44" s="127"/>
      <c r="P44" s="127"/>
    </row>
    <row r="45" spans="1:16" s="26" customFormat="1" ht="15" customHeight="1">
      <c r="A45" s="101">
        <v>41</v>
      </c>
      <c r="B45" s="64" t="s">
        <v>297</v>
      </c>
      <c r="C45" s="65">
        <v>86546</v>
      </c>
      <c r="D45" s="65">
        <v>10028</v>
      </c>
      <c r="E45" s="66">
        <f t="shared" si="0"/>
        <v>96574</v>
      </c>
      <c r="F45" s="65">
        <v>760346</v>
      </c>
      <c r="G45" s="65">
        <v>76275</v>
      </c>
      <c r="H45" s="66">
        <f t="shared" si="1"/>
        <v>836621</v>
      </c>
      <c r="I45" s="67">
        <f t="shared" si="2"/>
        <v>1.7932145507103858</v>
      </c>
      <c r="J45" s="67">
        <v>7.4051070655766118</v>
      </c>
      <c r="K45" s="67">
        <f t="shared" si="3"/>
        <v>2.4072594631681423</v>
      </c>
      <c r="L45" s="67">
        <f t="shared" si="4"/>
        <v>8.6630045353821945</v>
      </c>
      <c r="M45" s="28"/>
      <c r="N45" s="127"/>
      <c r="O45" s="127"/>
      <c r="P45" s="127"/>
    </row>
    <row r="46" spans="1:16" s="26" customFormat="1" ht="15" customHeight="1">
      <c r="A46" s="100">
        <v>42</v>
      </c>
      <c r="B46" s="59" t="s">
        <v>298</v>
      </c>
      <c r="C46" s="60">
        <v>94539</v>
      </c>
      <c r="D46" s="60">
        <v>8204</v>
      </c>
      <c r="E46" s="61">
        <f t="shared" si="0"/>
        <v>102743</v>
      </c>
      <c r="F46" s="60">
        <v>583742</v>
      </c>
      <c r="G46" s="60">
        <v>52578</v>
      </c>
      <c r="H46" s="61">
        <f t="shared" si="1"/>
        <v>636320</v>
      </c>
      <c r="I46" s="62">
        <f t="shared" si="2"/>
        <v>1.9077623644421602</v>
      </c>
      <c r="J46" s="62">
        <v>32.498798016093936</v>
      </c>
      <c r="K46" s="62">
        <f t="shared" si="3"/>
        <v>1.8309214585853721</v>
      </c>
      <c r="L46" s="62">
        <f t="shared" si="4"/>
        <v>6.1933173062885061</v>
      </c>
      <c r="M46" s="28"/>
      <c r="N46" s="127"/>
      <c r="O46" s="127"/>
      <c r="P46" s="127"/>
    </row>
    <row r="47" spans="1:16" s="26" customFormat="1" ht="15" customHeight="1">
      <c r="A47" s="101">
        <v>43</v>
      </c>
      <c r="B47" s="64" t="s">
        <v>299</v>
      </c>
      <c r="C47" s="65">
        <v>53045</v>
      </c>
      <c r="D47" s="65">
        <v>9364</v>
      </c>
      <c r="E47" s="66">
        <f t="shared" si="0"/>
        <v>62409</v>
      </c>
      <c r="F47" s="65">
        <v>395985</v>
      </c>
      <c r="G47" s="65">
        <v>73367</v>
      </c>
      <c r="H47" s="66">
        <f t="shared" si="1"/>
        <v>469352</v>
      </c>
      <c r="I47" s="67">
        <f t="shared" si="2"/>
        <v>1.1588287416414818</v>
      </c>
      <c r="J47" s="67">
        <v>20.262728125740669</v>
      </c>
      <c r="K47" s="67">
        <f t="shared" si="3"/>
        <v>1.3504944814400954</v>
      </c>
      <c r="L47" s="67">
        <f t="shared" si="4"/>
        <v>7.5205819673444534</v>
      </c>
      <c r="M47" s="28"/>
      <c r="N47" s="127"/>
      <c r="O47" s="127"/>
      <c r="P47" s="127"/>
    </row>
    <row r="48" spans="1:16" s="26" customFormat="1" ht="15" customHeight="1">
      <c r="A48" s="100">
        <v>45</v>
      </c>
      <c r="B48" s="59" t="s">
        <v>300</v>
      </c>
      <c r="C48" s="60">
        <v>41258</v>
      </c>
      <c r="D48" s="60">
        <v>10379</v>
      </c>
      <c r="E48" s="61">
        <f t="shared" si="0"/>
        <v>51637</v>
      </c>
      <c r="F48" s="60">
        <v>325469</v>
      </c>
      <c r="G48" s="60">
        <v>84537</v>
      </c>
      <c r="H48" s="61">
        <f t="shared" si="1"/>
        <v>410006</v>
      </c>
      <c r="I48" s="62">
        <f t="shared" si="2"/>
        <v>0.95881106462435228</v>
      </c>
      <c r="J48" s="62">
        <v>19.390318546918358</v>
      </c>
      <c r="K48" s="62">
        <f t="shared" si="3"/>
        <v>1.1797346988131037</v>
      </c>
      <c r="L48" s="62">
        <f t="shared" si="4"/>
        <v>7.9401591881790186</v>
      </c>
      <c r="M48" s="28"/>
      <c r="N48" s="127"/>
      <c r="O48" s="127"/>
      <c r="P48" s="127"/>
    </row>
    <row r="49" spans="1:16" s="26" customFormat="1" ht="15" customHeight="1">
      <c r="A49" s="101">
        <v>46</v>
      </c>
      <c r="B49" s="64" t="s">
        <v>301</v>
      </c>
      <c r="C49" s="65">
        <v>85008</v>
      </c>
      <c r="D49" s="65">
        <v>54993</v>
      </c>
      <c r="E49" s="66">
        <f t="shared" si="0"/>
        <v>140001</v>
      </c>
      <c r="F49" s="65">
        <v>677107</v>
      </c>
      <c r="G49" s="65">
        <v>383822</v>
      </c>
      <c r="H49" s="66">
        <f t="shared" si="1"/>
        <v>1060929</v>
      </c>
      <c r="I49" s="67">
        <f t="shared" si="2"/>
        <v>2.5995799108870372</v>
      </c>
      <c r="J49" s="67">
        <v>18.298153206728443</v>
      </c>
      <c r="K49" s="67">
        <f t="shared" si="3"/>
        <v>3.0526742395893893</v>
      </c>
      <c r="L49" s="67">
        <f t="shared" si="4"/>
        <v>7.5780101570703069</v>
      </c>
      <c r="M49" s="28"/>
      <c r="N49" s="127"/>
      <c r="O49" s="127"/>
      <c r="P49" s="127"/>
    </row>
    <row r="50" spans="1:16" s="26" customFormat="1" ht="15" customHeight="1">
      <c r="A50" s="100">
        <v>47</v>
      </c>
      <c r="B50" s="59" t="s">
        <v>302</v>
      </c>
      <c r="C50" s="60">
        <v>173275</v>
      </c>
      <c r="D50" s="60">
        <v>242340</v>
      </c>
      <c r="E50" s="61">
        <f t="shared" si="0"/>
        <v>415615</v>
      </c>
      <c r="F50" s="60">
        <v>1217757</v>
      </c>
      <c r="G50" s="60">
        <v>1452021</v>
      </c>
      <c r="H50" s="61">
        <f t="shared" si="1"/>
        <v>2669778</v>
      </c>
      <c r="I50" s="62">
        <f t="shared" si="2"/>
        <v>7.7172620528661655</v>
      </c>
      <c r="J50" s="62">
        <v>28.03246954715301</v>
      </c>
      <c r="K50" s="62">
        <f t="shared" si="3"/>
        <v>7.6819113494140332</v>
      </c>
      <c r="L50" s="62">
        <f t="shared" si="4"/>
        <v>6.4236805697580692</v>
      </c>
      <c r="M50" s="28"/>
      <c r="N50" s="127"/>
      <c r="O50" s="127"/>
      <c r="P50" s="127"/>
    </row>
    <row r="51" spans="1:16" s="26" customFormat="1" ht="15" customHeight="1">
      <c r="A51" s="101">
        <v>49</v>
      </c>
      <c r="B51" s="64" t="s">
        <v>303</v>
      </c>
      <c r="C51" s="65">
        <v>102182</v>
      </c>
      <c r="D51" s="65">
        <v>14377</v>
      </c>
      <c r="E51" s="66">
        <f t="shared" si="0"/>
        <v>116559</v>
      </c>
      <c r="F51" s="65">
        <v>803398</v>
      </c>
      <c r="G51" s="65">
        <v>107820</v>
      </c>
      <c r="H51" s="66">
        <f t="shared" si="1"/>
        <v>911218</v>
      </c>
      <c r="I51" s="67">
        <f t="shared" si="2"/>
        <v>2.1643019323653556</v>
      </c>
      <c r="J51" s="67">
        <v>18.651439434307356</v>
      </c>
      <c r="K51" s="67">
        <f t="shared" si="3"/>
        <v>2.621901857004723</v>
      </c>
      <c r="L51" s="67">
        <f t="shared" si="4"/>
        <v>7.8176545783680371</v>
      </c>
      <c r="M51" s="28"/>
      <c r="N51" s="127"/>
      <c r="O51" s="127"/>
      <c r="P51" s="127"/>
    </row>
    <row r="52" spans="1:16" s="27" customFormat="1" ht="15" customHeight="1">
      <c r="A52" s="100">
        <v>50</v>
      </c>
      <c r="B52" s="59" t="s">
        <v>304</v>
      </c>
      <c r="C52" s="60">
        <v>2504</v>
      </c>
      <c r="D52" s="60">
        <v>514</v>
      </c>
      <c r="E52" s="61">
        <f t="shared" si="0"/>
        <v>3018</v>
      </c>
      <c r="F52" s="60">
        <v>23182</v>
      </c>
      <c r="G52" s="60">
        <v>3924</v>
      </c>
      <c r="H52" s="61">
        <f t="shared" si="1"/>
        <v>27106</v>
      </c>
      <c r="I52" s="62">
        <f t="shared" si="2"/>
        <v>5.6039115228156078E-2</v>
      </c>
      <c r="J52" s="62">
        <v>16.463015492035783</v>
      </c>
      <c r="K52" s="62">
        <f t="shared" si="3"/>
        <v>7.7993709228713695E-2</v>
      </c>
      <c r="L52" s="62">
        <f t="shared" si="4"/>
        <v>8.9814446653412858</v>
      </c>
      <c r="M52" s="28"/>
      <c r="N52" s="127"/>
      <c r="O52" s="127"/>
      <c r="P52" s="127"/>
    </row>
    <row r="53" spans="1:16" s="26" customFormat="1" ht="15" customHeight="1">
      <c r="A53" s="101">
        <v>51</v>
      </c>
      <c r="B53" s="64" t="s">
        <v>305</v>
      </c>
      <c r="C53" s="65">
        <v>9984</v>
      </c>
      <c r="D53" s="65">
        <v>16393</v>
      </c>
      <c r="E53" s="66">
        <f t="shared" si="0"/>
        <v>26377</v>
      </c>
      <c r="F53" s="65">
        <v>44504</v>
      </c>
      <c r="G53" s="65">
        <v>71992</v>
      </c>
      <c r="H53" s="66">
        <f t="shared" si="1"/>
        <v>116496</v>
      </c>
      <c r="I53" s="67">
        <f t="shared" si="2"/>
        <v>0.48977592523958668</v>
      </c>
      <c r="J53" s="67">
        <v>71.035764300333952</v>
      </c>
      <c r="K53" s="67">
        <f t="shared" si="3"/>
        <v>0.335200883579585</v>
      </c>
      <c r="L53" s="67">
        <f t="shared" si="4"/>
        <v>4.4165750464419764</v>
      </c>
      <c r="M53" s="28"/>
      <c r="N53" s="127"/>
      <c r="O53" s="127"/>
      <c r="P53" s="127"/>
    </row>
    <row r="54" spans="1:16" s="26" customFormat="1" ht="15" customHeight="1">
      <c r="A54" s="100">
        <v>52</v>
      </c>
      <c r="B54" s="59" t="s">
        <v>306</v>
      </c>
      <c r="C54" s="60">
        <v>96970</v>
      </c>
      <c r="D54" s="60">
        <v>37290</v>
      </c>
      <c r="E54" s="61">
        <f t="shared" si="0"/>
        <v>134260</v>
      </c>
      <c r="F54" s="60">
        <v>535567</v>
      </c>
      <c r="G54" s="60">
        <v>198755</v>
      </c>
      <c r="H54" s="61">
        <f t="shared" si="1"/>
        <v>734322</v>
      </c>
      <c r="I54" s="62">
        <f t="shared" si="2"/>
        <v>2.4929793275454721</v>
      </c>
      <c r="J54" s="62">
        <v>44.181041574801078</v>
      </c>
      <c r="K54" s="62">
        <f t="shared" si="3"/>
        <v>2.112908453783203</v>
      </c>
      <c r="L54" s="62">
        <f t="shared" si="4"/>
        <v>5.4694026515715777</v>
      </c>
      <c r="M54" s="28"/>
      <c r="N54" s="127"/>
      <c r="O54" s="127"/>
      <c r="P54" s="127"/>
    </row>
    <row r="55" spans="1:16" s="26" customFormat="1" ht="15" customHeight="1">
      <c r="A55" s="101">
        <v>53</v>
      </c>
      <c r="B55" s="64" t="s">
        <v>307</v>
      </c>
      <c r="C55" s="65">
        <v>24365</v>
      </c>
      <c r="D55" s="65">
        <v>10827</v>
      </c>
      <c r="E55" s="66">
        <f t="shared" si="0"/>
        <v>35192</v>
      </c>
      <c r="F55" s="65">
        <v>140814</v>
      </c>
      <c r="G55" s="65">
        <v>76638</v>
      </c>
      <c r="H55" s="66">
        <f t="shared" si="1"/>
        <v>217452</v>
      </c>
      <c r="I55" s="67">
        <f t="shared" si="2"/>
        <v>0.65345544834634484</v>
      </c>
      <c r="J55" s="67">
        <v>45.562474915521953</v>
      </c>
      <c r="K55" s="67">
        <f t="shared" si="3"/>
        <v>0.62568759902612892</v>
      </c>
      <c r="L55" s="67">
        <f t="shared" si="4"/>
        <v>6.1790179586269609</v>
      </c>
      <c r="M55" s="28"/>
      <c r="N55" s="127"/>
      <c r="O55" s="127"/>
      <c r="P55" s="127"/>
    </row>
    <row r="56" spans="1:16" s="26" customFormat="1" ht="15" customHeight="1">
      <c r="A56" s="100">
        <v>55</v>
      </c>
      <c r="B56" s="59" t="s">
        <v>308</v>
      </c>
      <c r="C56" s="60">
        <v>73574</v>
      </c>
      <c r="D56" s="60">
        <v>82918</v>
      </c>
      <c r="E56" s="61">
        <f t="shared" si="0"/>
        <v>156492</v>
      </c>
      <c r="F56" s="60">
        <v>474970</v>
      </c>
      <c r="G56" s="60">
        <v>502316</v>
      </c>
      <c r="H56" s="61">
        <f t="shared" si="1"/>
        <v>977286</v>
      </c>
      <c r="I56" s="62">
        <f t="shared" si="2"/>
        <v>2.9057896687490392</v>
      </c>
      <c r="J56" s="62">
        <v>52.067155091529763</v>
      </c>
      <c r="K56" s="62">
        <f t="shared" si="3"/>
        <v>2.8120032508408723</v>
      </c>
      <c r="L56" s="62">
        <f t="shared" si="4"/>
        <v>6.2449582087263247</v>
      </c>
      <c r="M56" s="28"/>
      <c r="N56" s="127"/>
      <c r="O56" s="127"/>
      <c r="P56" s="127"/>
    </row>
    <row r="57" spans="1:16" s="26" customFormat="1" ht="15" customHeight="1">
      <c r="A57" s="101">
        <v>56</v>
      </c>
      <c r="B57" s="64" t="s">
        <v>309</v>
      </c>
      <c r="C57" s="65">
        <v>104847</v>
      </c>
      <c r="D57" s="65">
        <v>100037</v>
      </c>
      <c r="E57" s="66">
        <f t="shared" si="0"/>
        <v>204884</v>
      </c>
      <c r="F57" s="65">
        <v>791940</v>
      </c>
      <c r="G57" s="65">
        <v>645565</v>
      </c>
      <c r="H57" s="66">
        <f t="shared" si="1"/>
        <v>1437505</v>
      </c>
      <c r="I57" s="67">
        <f t="shared" si="2"/>
        <v>3.804346615111176</v>
      </c>
      <c r="J57" s="67">
        <v>25.829241388004665</v>
      </c>
      <c r="K57" s="67">
        <f t="shared" si="3"/>
        <v>4.1362188070841164</v>
      </c>
      <c r="L57" s="67">
        <f t="shared" si="4"/>
        <v>7.0161896487768685</v>
      </c>
      <c r="M57" s="28"/>
      <c r="N57" s="127"/>
      <c r="O57" s="127"/>
      <c r="P57" s="127"/>
    </row>
    <row r="58" spans="1:16" s="26" customFormat="1" ht="15" customHeight="1">
      <c r="A58" s="100">
        <v>58</v>
      </c>
      <c r="B58" s="59" t="s">
        <v>310</v>
      </c>
      <c r="C58" s="60">
        <v>1754</v>
      </c>
      <c r="D58" s="60">
        <v>1988</v>
      </c>
      <c r="E58" s="61">
        <f t="shared" si="0"/>
        <v>3742</v>
      </c>
      <c r="F58" s="60">
        <v>12167</v>
      </c>
      <c r="G58" s="60">
        <v>12271</v>
      </c>
      <c r="H58" s="61">
        <f t="shared" si="1"/>
        <v>24438</v>
      </c>
      <c r="I58" s="62">
        <f t="shared" si="2"/>
        <v>6.9482561028416184E-2</v>
      </c>
      <c r="J58" s="62">
        <v>14.877544529262089</v>
      </c>
      <c r="K58" s="62">
        <f t="shared" si="3"/>
        <v>7.0316913824662625E-2</v>
      </c>
      <c r="L58" s="62">
        <f t="shared" si="4"/>
        <v>6.530732228754677</v>
      </c>
      <c r="M58" s="28"/>
      <c r="N58" s="127"/>
      <c r="O58" s="127"/>
      <c r="P58" s="127"/>
    </row>
    <row r="59" spans="1:16" s="26" customFormat="1" ht="15" customHeight="1">
      <c r="A59" s="101">
        <v>59</v>
      </c>
      <c r="B59" s="64" t="s">
        <v>311</v>
      </c>
      <c r="C59" s="65">
        <v>1214</v>
      </c>
      <c r="D59" s="65">
        <v>1030</v>
      </c>
      <c r="E59" s="66">
        <f t="shared" si="0"/>
        <v>2244</v>
      </c>
      <c r="F59" s="65">
        <v>9850</v>
      </c>
      <c r="G59" s="65">
        <v>7506</v>
      </c>
      <c r="H59" s="66">
        <f t="shared" si="1"/>
        <v>17356</v>
      </c>
      <c r="I59" s="67">
        <f t="shared" si="2"/>
        <v>4.1667254662684637E-2</v>
      </c>
      <c r="J59" s="67">
        <v>11.654115814074267</v>
      </c>
      <c r="K59" s="67">
        <f t="shared" si="3"/>
        <v>4.9939453160686001E-2</v>
      </c>
      <c r="L59" s="67">
        <f t="shared" si="4"/>
        <v>7.7344028520499108</v>
      </c>
      <c r="M59" s="28"/>
      <c r="N59" s="127"/>
      <c r="O59" s="127"/>
      <c r="P59" s="127"/>
    </row>
    <row r="60" spans="1:16" s="26" customFormat="1" ht="15" customHeight="1">
      <c r="A60" s="100">
        <v>60</v>
      </c>
      <c r="B60" s="59" t="s">
        <v>312</v>
      </c>
      <c r="C60" s="60">
        <v>1450</v>
      </c>
      <c r="D60" s="60">
        <v>1125</v>
      </c>
      <c r="E60" s="61">
        <f t="shared" si="0"/>
        <v>2575</v>
      </c>
      <c r="F60" s="60">
        <v>8461</v>
      </c>
      <c r="G60" s="60">
        <v>6055</v>
      </c>
      <c r="H60" s="61">
        <f t="shared" si="1"/>
        <v>14516</v>
      </c>
      <c r="I60" s="62">
        <f t="shared" si="2"/>
        <v>4.7813360408383659E-2</v>
      </c>
      <c r="J60" s="62">
        <v>24.203402575430022</v>
      </c>
      <c r="K60" s="62">
        <f t="shared" si="3"/>
        <v>4.1767751905998962E-2</v>
      </c>
      <c r="L60" s="62">
        <f t="shared" si="4"/>
        <v>5.6372815533980578</v>
      </c>
      <c r="M60" s="28"/>
      <c r="N60" s="127"/>
      <c r="O60" s="127"/>
      <c r="P60" s="127"/>
    </row>
    <row r="61" spans="1:16" s="26" customFormat="1" ht="15" customHeight="1">
      <c r="A61" s="101">
        <v>61</v>
      </c>
      <c r="B61" s="64" t="s">
        <v>313</v>
      </c>
      <c r="C61" s="65">
        <v>4047</v>
      </c>
      <c r="D61" s="65">
        <v>4226</v>
      </c>
      <c r="E61" s="66">
        <f t="shared" si="0"/>
        <v>8273</v>
      </c>
      <c r="F61" s="65">
        <v>24384</v>
      </c>
      <c r="G61" s="65">
        <v>23579</v>
      </c>
      <c r="H61" s="66">
        <f t="shared" si="1"/>
        <v>47963</v>
      </c>
      <c r="I61" s="67">
        <f t="shared" si="2"/>
        <v>0.15361550705186719</v>
      </c>
      <c r="J61" s="67">
        <v>29.319204734734377</v>
      </c>
      <c r="K61" s="67">
        <f t="shared" si="3"/>
        <v>0.13800679833751917</v>
      </c>
      <c r="L61" s="67">
        <f t="shared" si="4"/>
        <v>5.7975341472259156</v>
      </c>
      <c r="M61" s="28"/>
      <c r="N61" s="127"/>
      <c r="O61" s="127"/>
      <c r="P61" s="127"/>
    </row>
    <row r="62" spans="1:16" s="26" customFormat="1" ht="15" customHeight="1">
      <c r="A62" s="100">
        <v>62</v>
      </c>
      <c r="B62" s="59" t="s">
        <v>314</v>
      </c>
      <c r="C62" s="60">
        <v>15457</v>
      </c>
      <c r="D62" s="60">
        <v>14775</v>
      </c>
      <c r="E62" s="61">
        <f t="shared" si="0"/>
        <v>30232</v>
      </c>
      <c r="F62" s="60">
        <v>89364</v>
      </c>
      <c r="G62" s="60">
        <v>77630</v>
      </c>
      <c r="H62" s="61">
        <f t="shared" si="1"/>
        <v>166994</v>
      </c>
      <c r="I62" s="62">
        <f t="shared" si="2"/>
        <v>0.56135670363738044</v>
      </c>
      <c r="J62" s="62">
        <v>17.619358448340172</v>
      </c>
      <c r="K62" s="62">
        <f t="shared" si="3"/>
        <v>0.48050178849479136</v>
      </c>
      <c r="L62" s="62">
        <f t="shared" si="4"/>
        <v>5.5237496692246628</v>
      </c>
      <c r="M62" s="28"/>
      <c r="N62" s="127"/>
      <c r="O62" s="127"/>
      <c r="P62" s="127"/>
    </row>
    <row r="63" spans="1:16" s="26" customFormat="1" ht="15" customHeight="1">
      <c r="A63" s="101">
        <v>63</v>
      </c>
      <c r="B63" s="64" t="s">
        <v>315</v>
      </c>
      <c r="C63" s="65">
        <v>2419</v>
      </c>
      <c r="D63" s="65">
        <v>3789</v>
      </c>
      <c r="E63" s="66">
        <f t="shared" si="0"/>
        <v>6208</v>
      </c>
      <c r="F63" s="65">
        <v>13362</v>
      </c>
      <c r="G63" s="65">
        <v>21837</v>
      </c>
      <c r="H63" s="66">
        <f t="shared" si="1"/>
        <v>35199</v>
      </c>
      <c r="I63" s="67">
        <f t="shared" si="2"/>
        <v>0.11527197724863912</v>
      </c>
      <c r="J63" s="67">
        <v>25.602111514351698</v>
      </c>
      <c r="K63" s="67">
        <f t="shared" si="3"/>
        <v>0.10128018044497503</v>
      </c>
      <c r="L63" s="67">
        <f t="shared" si="4"/>
        <v>5.6699420103092786</v>
      </c>
      <c r="M63" s="28"/>
      <c r="N63" s="127"/>
      <c r="O63" s="127"/>
      <c r="P63" s="127"/>
    </row>
    <row r="64" spans="1:16" s="26" customFormat="1" ht="15" customHeight="1">
      <c r="A64" s="100">
        <v>64</v>
      </c>
      <c r="B64" s="59" t="s">
        <v>316</v>
      </c>
      <c r="C64" s="60">
        <v>13101</v>
      </c>
      <c r="D64" s="60">
        <v>18642</v>
      </c>
      <c r="E64" s="61">
        <f t="shared" si="0"/>
        <v>31743</v>
      </c>
      <c r="F64" s="60">
        <v>75219</v>
      </c>
      <c r="G64" s="60">
        <v>101607</v>
      </c>
      <c r="H64" s="61">
        <f t="shared" si="1"/>
        <v>176826</v>
      </c>
      <c r="I64" s="62">
        <f t="shared" si="2"/>
        <v>0.58941339784206703</v>
      </c>
      <c r="J64" s="62">
        <v>36.723006976017771</v>
      </c>
      <c r="K64" s="62">
        <f t="shared" si="3"/>
        <v>0.50879198804975012</v>
      </c>
      <c r="L64" s="62">
        <f t="shared" si="4"/>
        <v>5.5705509876193178</v>
      </c>
      <c r="M64" s="28"/>
      <c r="N64" s="127"/>
      <c r="O64" s="127"/>
      <c r="P64" s="127"/>
    </row>
    <row r="65" spans="1:16" s="26" customFormat="1" ht="15" customHeight="1">
      <c r="A65" s="101">
        <v>65</v>
      </c>
      <c r="B65" s="64" t="s">
        <v>317</v>
      </c>
      <c r="C65" s="65">
        <v>2040</v>
      </c>
      <c r="D65" s="65">
        <v>4974</v>
      </c>
      <c r="E65" s="66">
        <f t="shared" si="0"/>
        <v>7014</v>
      </c>
      <c r="F65" s="65">
        <v>11851</v>
      </c>
      <c r="G65" s="65">
        <v>28286</v>
      </c>
      <c r="H65" s="66">
        <f t="shared" si="1"/>
        <v>40137</v>
      </c>
      <c r="I65" s="67">
        <f t="shared" si="2"/>
        <v>0.13023802326384584</v>
      </c>
      <c r="J65" s="67">
        <v>26.499924437056066</v>
      </c>
      <c r="K65" s="67">
        <f t="shared" si="3"/>
        <v>0.11548858213358228</v>
      </c>
      <c r="L65" s="67">
        <f t="shared" si="4"/>
        <v>5.7224123182207016</v>
      </c>
      <c r="M65" s="28"/>
      <c r="N65" s="127"/>
      <c r="O65" s="127"/>
      <c r="P65" s="127"/>
    </row>
    <row r="66" spans="1:16" s="26" customFormat="1" ht="15" customHeight="1">
      <c r="A66" s="100">
        <v>66</v>
      </c>
      <c r="B66" s="59" t="s">
        <v>318</v>
      </c>
      <c r="C66" s="60">
        <v>3942</v>
      </c>
      <c r="D66" s="60">
        <v>7909</v>
      </c>
      <c r="E66" s="61">
        <f t="shared" si="0"/>
        <v>11851</v>
      </c>
      <c r="F66" s="60">
        <v>26377</v>
      </c>
      <c r="G66" s="60">
        <v>52776</v>
      </c>
      <c r="H66" s="61">
        <f t="shared" si="1"/>
        <v>79153</v>
      </c>
      <c r="I66" s="62">
        <f t="shared" si="2"/>
        <v>0.22005286765039023</v>
      </c>
      <c r="J66" s="62">
        <v>18.542103451512972</v>
      </c>
      <c r="K66" s="62">
        <f t="shared" si="3"/>
        <v>0.22775164415924057</v>
      </c>
      <c r="L66" s="62">
        <f t="shared" si="4"/>
        <v>6.6790144291620956</v>
      </c>
      <c r="M66" s="28"/>
      <c r="N66" s="127"/>
      <c r="O66" s="127"/>
      <c r="P66" s="127"/>
    </row>
    <row r="67" spans="1:16" s="26" customFormat="1" ht="15" customHeight="1">
      <c r="A67" s="101">
        <v>68</v>
      </c>
      <c r="B67" s="64" t="s">
        <v>319</v>
      </c>
      <c r="C67" s="65">
        <v>15210</v>
      </c>
      <c r="D67" s="65">
        <v>10462</v>
      </c>
      <c r="E67" s="66">
        <f t="shared" si="0"/>
        <v>25672</v>
      </c>
      <c r="F67" s="65">
        <v>140751</v>
      </c>
      <c r="G67" s="65">
        <v>73873</v>
      </c>
      <c r="H67" s="66">
        <f t="shared" si="1"/>
        <v>214624</v>
      </c>
      <c r="I67" s="67">
        <f t="shared" si="2"/>
        <v>0.47668527705010694</v>
      </c>
      <c r="J67" s="67">
        <v>16.471826196311934</v>
      </c>
      <c r="K67" s="67">
        <f t="shared" si="3"/>
        <v>0.61755042608660249</v>
      </c>
      <c r="L67" s="67">
        <f t="shared" si="4"/>
        <v>8.3602368339046436</v>
      </c>
      <c r="M67" s="28"/>
      <c r="N67" s="127"/>
      <c r="O67" s="127"/>
      <c r="P67" s="127"/>
    </row>
    <row r="68" spans="1:16" s="26" customFormat="1" ht="15" customHeight="1">
      <c r="A68" s="100">
        <v>69</v>
      </c>
      <c r="B68" s="59" t="s">
        <v>320</v>
      </c>
      <c r="C68" s="60">
        <v>5738</v>
      </c>
      <c r="D68" s="60">
        <v>13646</v>
      </c>
      <c r="E68" s="61">
        <f t="shared" si="0"/>
        <v>19384</v>
      </c>
      <c r="F68" s="60">
        <v>58863</v>
      </c>
      <c r="G68" s="60">
        <v>124625</v>
      </c>
      <c r="H68" s="61">
        <f t="shared" si="1"/>
        <v>183488</v>
      </c>
      <c r="I68" s="62">
        <f t="shared" si="2"/>
        <v>0.35992783617712965</v>
      </c>
      <c r="J68" s="62">
        <v>12.572807347542387</v>
      </c>
      <c r="K68" s="62">
        <f t="shared" si="3"/>
        <v>0.52796095768310403</v>
      </c>
      <c r="L68" s="62">
        <f t="shared" si="4"/>
        <v>9.4659513000412705</v>
      </c>
      <c r="M68" s="28"/>
      <c r="N68" s="127"/>
      <c r="O68" s="127"/>
      <c r="P68" s="127"/>
    </row>
    <row r="69" spans="1:16" s="26" customFormat="1" ht="15" customHeight="1">
      <c r="A69" s="101">
        <v>70</v>
      </c>
      <c r="B69" s="64" t="s">
        <v>321</v>
      </c>
      <c r="C69" s="65">
        <v>24453</v>
      </c>
      <c r="D69" s="65">
        <v>29014</v>
      </c>
      <c r="E69" s="66">
        <f t="shared" si="0"/>
        <v>53467</v>
      </c>
      <c r="F69" s="65">
        <v>159496</v>
      </c>
      <c r="G69" s="65">
        <v>181187</v>
      </c>
      <c r="H69" s="66">
        <f t="shared" si="1"/>
        <v>340683</v>
      </c>
      <c r="I69" s="67">
        <f t="shared" si="2"/>
        <v>0.99279104503108706</v>
      </c>
      <c r="J69" s="67">
        <v>24.509956725832478</v>
      </c>
      <c r="K69" s="67">
        <f t="shared" si="3"/>
        <v>0.98026749948962844</v>
      </c>
      <c r="L69" s="67">
        <f t="shared" si="4"/>
        <v>6.3718368339349505</v>
      </c>
      <c r="M69" s="28"/>
      <c r="N69" s="127"/>
      <c r="O69" s="127"/>
      <c r="P69" s="127"/>
    </row>
    <row r="70" spans="1:16" s="26" customFormat="1" ht="15" customHeight="1">
      <c r="A70" s="100">
        <v>71</v>
      </c>
      <c r="B70" s="59" t="s">
        <v>322</v>
      </c>
      <c r="C70" s="60">
        <v>23538</v>
      </c>
      <c r="D70" s="60">
        <v>17013</v>
      </c>
      <c r="E70" s="61">
        <f t="shared" si="0"/>
        <v>40551</v>
      </c>
      <c r="F70" s="60">
        <v>159977</v>
      </c>
      <c r="G70" s="60">
        <v>112701</v>
      </c>
      <c r="H70" s="61">
        <f t="shared" si="1"/>
        <v>272678</v>
      </c>
      <c r="I70" s="62">
        <f t="shared" si="2"/>
        <v>0.75296294288169541</v>
      </c>
      <c r="J70" s="62">
        <v>21.779950049681769</v>
      </c>
      <c r="K70" s="62">
        <f t="shared" si="3"/>
        <v>0.78459266011463114</v>
      </c>
      <c r="L70" s="62">
        <f t="shared" si="4"/>
        <v>6.7243224581391337</v>
      </c>
      <c r="M70" s="28"/>
      <c r="N70" s="127"/>
      <c r="O70" s="127"/>
      <c r="P70" s="127"/>
    </row>
    <row r="71" spans="1:16" s="26" customFormat="1" ht="15" customHeight="1">
      <c r="A71" s="101">
        <v>72</v>
      </c>
      <c r="B71" s="64" t="s">
        <v>323</v>
      </c>
      <c r="C71" s="65">
        <v>3307</v>
      </c>
      <c r="D71" s="65">
        <v>3062</v>
      </c>
      <c r="E71" s="66">
        <f t="shared" si="0"/>
        <v>6369</v>
      </c>
      <c r="F71" s="65">
        <v>20554</v>
      </c>
      <c r="G71" s="65">
        <v>19682</v>
      </c>
      <c r="H71" s="66">
        <f t="shared" si="1"/>
        <v>40236</v>
      </c>
      <c r="I71" s="67">
        <f t="shared" si="2"/>
        <v>0.11826147279261962</v>
      </c>
      <c r="J71" s="67">
        <v>37.769080234833659</v>
      </c>
      <c r="K71" s="67">
        <f t="shared" si="3"/>
        <v>0.11577344073365764</v>
      </c>
      <c r="L71" s="67">
        <f t="shared" si="4"/>
        <v>6.3174752708431461</v>
      </c>
      <c r="M71" s="28"/>
      <c r="N71" s="127"/>
      <c r="O71" s="127"/>
      <c r="P71" s="127"/>
    </row>
    <row r="72" spans="1:16" s="26" customFormat="1" ht="15" customHeight="1">
      <c r="A72" s="100">
        <v>73</v>
      </c>
      <c r="B72" s="59" t="s">
        <v>324</v>
      </c>
      <c r="C72" s="60">
        <v>5394</v>
      </c>
      <c r="D72" s="60">
        <v>7094</v>
      </c>
      <c r="E72" s="61">
        <f t="shared" si="0"/>
        <v>12488</v>
      </c>
      <c r="F72" s="60">
        <v>32788</v>
      </c>
      <c r="G72" s="60">
        <v>39480</v>
      </c>
      <c r="H72" s="61">
        <f t="shared" si="1"/>
        <v>72268</v>
      </c>
      <c r="I72" s="62">
        <f t="shared" si="2"/>
        <v>0.23188087175918257</v>
      </c>
      <c r="J72" s="62">
        <v>20.894123945924239</v>
      </c>
      <c r="K72" s="62">
        <f t="shared" si="3"/>
        <v>0.20794102333581793</v>
      </c>
      <c r="L72" s="62">
        <f t="shared" si="4"/>
        <v>5.7869955156950672</v>
      </c>
      <c r="M72" s="28"/>
      <c r="N72" s="127"/>
      <c r="O72" s="127"/>
      <c r="P72" s="127"/>
    </row>
    <row r="73" spans="1:16" s="26" customFormat="1" ht="15" customHeight="1">
      <c r="A73" s="101">
        <v>74</v>
      </c>
      <c r="B73" s="64" t="s">
        <v>325</v>
      </c>
      <c r="C73" s="65">
        <v>3403</v>
      </c>
      <c r="D73" s="65">
        <v>4270</v>
      </c>
      <c r="E73" s="66">
        <f t="shared" ref="E73:E96" si="5">+D73+C73</f>
        <v>7673</v>
      </c>
      <c r="F73" s="65">
        <v>27144</v>
      </c>
      <c r="G73" s="65">
        <v>31887</v>
      </c>
      <c r="H73" s="66">
        <f t="shared" ref="H73:H96" si="6">+G73+F73</f>
        <v>59031</v>
      </c>
      <c r="I73" s="67">
        <f t="shared" ref="I73:I97" si="7">+E73/$E$97*100</f>
        <v>0.14247452986933118</v>
      </c>
      <c r="J73" s="67">
        <v>18.108229296957965</v>
      </c>
      <c r="K73" s="67">
        <f t="shared" ref="K73:K97" si="8">+H73/$H$97*100</f>
        <v>0.16985341435402485</v>
      </c>
      <c r="L73" s="67">
        <f t="shared" ref="L73:L97" si="9">+H73/E73</f>
        <v>7.6933402841131242</v>
      </c>
      <c r="M73" s="28"/>
      <c r="N73" s="127"/>
      <c r="O73" s="127"/>
      <c r="P73" s="127"/>
    </row>
    <row r="74" spans="1:16" s="26" customFormat="1" ht="15" customHeight="1">
      <c r="A74" s="100">
        <v>75</v>
      </c>
      <c r="B74" s="59" t="s">
        <v>326</v>
      </c>
      <c r="C74" s="60">
        <v>1206</v>
      </c>
      <c r="D74" s="60">
        <v>1623</v>
      </c>
      <c r="E74" s="61">
        <f t="shared" si="5"/>
        <v>2829</v>
      </c>
      <c r="F74" s="60">
        <v>8860</v>
      </c>
      <c r="G74" s="60">
        <v>12098</v>
      </c>
      <c r="H74" s="61">
        <f t="shared" si="6"/>
        <v>20958</v>
      </c>
      <c r="I74" s="62">
        <f t="shared" si="7"/>
        <v>5.2529707415657233E-2</v>
      </c>
      <c r="J74" s="62">
        <v>23.24186657903385</v>
      </c>
      <c r="K74" s="62">
        <f t="shared" si="8"/>
        <v>6.0303702428074285E-2</v>
      </c>
      <c r="L74" s="62">
        <f t="shared" si="9"/>
        <v>7.408271474019088</v>
      </c>
      <c r="M74" s="28"/>
      <c r="N74" s="127"/>
      <c r="O74" s="127"/>
      <c r="P74" s="127"/>
    </row>
    <row r="75" spans="1:16" s="26" customFormat="1" ht="15" customHeight="1">
      <c r="A75" s="101">
        <v>77</v>
      </c>
      <c r="B75" s="64" t="s">
        <v>327</v>
      </c>
      <c r="C75" s="65">
        <v>3268</v>
      </c>
      <c r="D75" s="65">
        <v>1446</v>
      </c>
      <c r="E75" s="66">
        <f t="shared" si="5"/>
        <v>4714</v>
      </c>
      <c r="F75" s="65">
        <v>24941</v>
      </c>
      <c r="G75" s="65">
        <v>11080</v>
      </c>
      <c r="H75" s="66">
        <f t="shared" si="6"/>
        <v>36021</v>
      </c>
      <c r="I75" s="67">
        <f t="shared" si="7"/>
        <v>8.7530944064124497E-2</v>
      </c>
      <c r="J75" s="67">
        <v>17.011909058101768</v>
      </c>
      <c r="K75" s="67">
        <f t="shared" si="8"/>
        <v>0.10364537003347953</v>
      </c>
      <c r="L75" s="67">
        <f t="shared" si="9"/>
        <v>7.6412812897751383</v>
      </c>
      <c r="M75" s="28"/>
      <c r="N75" s="127"/>
      <c r="O75" s="127"/>
      <c r="P75" s="127"/>
    </row>
    <row r="76" spans="1:16" s="26" customFormat="1" ht="15" customHeight="1">
      <c r="A76" s="100">
        <v>78</v>
      </c>
      <c r="B76" s="59" t="s">
        <v>328</v>
      </c>
      <c r="C76" s="60">
        <v>13282</v>
      </c>
      <c r="D76" s="60">
        <v>12271</v>
      </c>
      <c r="E76" s="61">
        <f t="shared" si="5"/>
        <v>25553</v>
      </c>
      <c r="F76" s="60">
        <v>79832</v>
      </c>
      <c r="G76" s="60">
        <v>66902</v>
      </c>
      <c r="H76" s="61">
        <f t="shared" si="6"/>
        <v>146734</v>
      </c>
      <c r="I76" s="62">
        <f t="shared" si="7"/>
        <v>0.47447564990890395</v>
      </c>
      <c r="J76" s="62">
        <v>22.106009879490973</v>
      </c>
      <c r="K76" s="62">
        <f t="shared" si="8"/>
        <v>0.42220648306522818</v>
      </c>
      <c r="L76" s="62">
        <f t="shared" si="9"/>
        <v>5.7423394513364379</v>
      </c>
      <c r="M76" s="28"/>
      <c r="N76" s="127"/>
      <c r="O76" s="127"/>
      <c r="P76" s="127"/>
    </row>
    <row r="77" spans="1:16" s="26" customFormat="1" ht="15" customHeight="1">
      <c r="A77" s="101">
        <v>79</v>
      </c>
      <c r="B77" s="64" t="s">
        <v>329</v>
      </c>
      <c r="C77" s="65">
        <v>4640</v>
      </c>
      <c r="D77" s="65">
        <v>5403</v>
      </c>
      <c r="E77" s="66">
        <f t="shared" si="5"/>
        <v>10043</v>
      </c>
      <c r="F77" s="65">
        <v>36002</v>
      </c>
      <c r="G77" s="65">
        <v>34520</v>
      </c>
      <c r="H77" s="66">
        <f t="shared" si="6"/>
        <v>70522</v>
      </c>
      <c r="I77" s="67">
        <f t="shared" si="7"/>
        <v>0.18648138974034839</v>
      </c>
      <c r="J77" s="67">
        <v>15.623104086616991</v>
      </c>
      <c r="K77" s="67">
        <f t="shared" si="8"/>
        <v>0.20291715347994346</v>
      </c>
      <c r="L77" s="67">
        <f t="shared" si="9"/>
        <v>7.0220053768794184</v>
      </c>
      <c r="M77" s="28"/>
      <c r="N77" s="127"/>
      <c r="O77" s="127"/>
      <c r="P77" s="127"/>
    </row>
    <row r="78" spans="1:16" s="26" customFormat="1" ht="15" customHeight="1">
      <c r="A78" s="100">
        <v>80</v>
      </c>
      <c r="B78" s="59" t="s">
        <v>330</v>
      </c>
      <c r="C78" s="60">
        <v>59773</v>
      </c>
      <c r="D78" s="60">
        <v>20135</v>
      </c>
      <c r="E78" s="61">
        <f t="shared" si="5"/>
        <v>79908</v>
      </c>
      <c r="F78" s="60">
        <v>372860</v>
      </c>
      <c r="G78" s="60">
        <v>114706</v>
      </c>
      <c r="H78" s="61">
        <f t="shared" si="6"/>
        <v>487566</v>
      </c>
      <c r="I78" s="62">
        <f t="shared" si="7"/>
        <v>1.4837553411701443</v>
      </c>
      <c r="J78" s="62">
        <v>34.821486933444888</v>
      </c>
      <c r="K78" s="62">
        <f t="shared" si="8"/>
        <v>1.4029027091347679</v>
      </c>
      <c r="L78" s="62">
        <f t="shared" si="9"/>
        <v>6.1015918306051962</v>
      </c>
      <c r="M78" s="28"/>
      <c r="N78" s="127"/>
      <c r="O78" s="127"/>
      <c r="P78" s="127"/>
    </row>
    <row r="79" spans="1:16" s="26" customFormat="1" ht="15" customHeight="1">
      <c r="A79" s="101">
        <v>81</v>
      </c>
      <c r="B79" s="64" t="s">
        <v>331</v>
      </c>
      <c r="C79" s="65">
        <v>128507</v>
      </c>
      <c r="D79" s="65">
        <v>89612</v>
      </c>
      <c r="E79" s="66">
        <f t="shared" si="5"/>
        <v>218119</v>
      </c>
      <c r="F79" s="65">
        <v>794706</v>
      </c>
      <c r="G79" s="65">
        <v>543294</v>
      </c>
      <c r="H79" s="66">
        <f t="shared" si="6"/>
        <v>1338000</v>
      </c>
      <c r="I79" s="67">
        <f t="shared" si="7"/>
        <v>4.0500980034626153</v>
      </c>
      <c r="J79" s="67">
        <v>38.989158704764627</v>
      </c>
      <c r="K79" s="67">
        <f t="shared" si="8"/>
        <v>3.8499071404124146</v>
      </c>
      <c r="L79" s="67">
        <f t="shared" si="9"/>
        <v>6.134266157464503</v>
      </c>
      <c r="M79" s="28"/>
      <c r="N79" s="127"/>
      <c r="O79" s="127"/>
      <c r="P79" s="127"/>
    </row>
    <row r="80" spans="1:16" s="26" customFormat="1" ht="15" customHeight="1">
      <c r="A80" s="100">
        <v>82</v>
      </c>
      <c r="B80" s="59" t="s">
        <v>332</v>
      </c>
      <c r="C80" s="60">
        <v>87888</v>
      </c>
      <c r="D80" s="60">
        <v>140135</v>
      </c>
      <c r="E80" s="61">
        <f t="shared" si="5"/>
        <v>228023</v>
      </c>
      <c r="F80" s="60">
        <v>525780</v>
      </c>
      <c r="G80" s="60">
        <v>815810</v>
      </c>
      <c r="H80" s="61">
        <f t="shared" si="6"/>
        <v>1341590</v>
      </c>
      <c r="I80" s="62">
        <f t="shared" si="7"/>
        <v>4.2339984001556763</v>
      </c>
      <c r="J80" s="62">
        <v>47.857541629762707</v>
      </c>
      <c r="K80" s="62">
        <f t="shared" si="8"/>
        <v>3.8602368613646423</v>
      </c>
      <c r="L80" s="62">
        <f t="shared" si="9"/>
        <v>5.8835731483227569</v>
      </c>
      <c r="M80" s="28"/>
      <c r="N80" s="127"/>
      <c r="O80" s="127"/>
      <c r="P80" s="127"/>
    </row>
    <row r="81" spans="1:16" s="26" customFormat="1" ht="15" customHeight="1">
      <c r="A81" s="101">
        <v>84</v>
      </c>
      <c r="B81" s="64" t="s">
        <v>333</v>
      </c>
      <c r="C81" s="65">
        <v>66608</v>
      </c>
      <c r="D81" s="65">
        <v>42452</v>
      </c>
      <c r="E81" s="66">
        <f t="shared" si="5"/>
        <v>109060</v>
      </c>
      <c r="F81" s="65">
        <v>416715</v>
      </c>
      <c r="G81" s="65">
        <v>264942</v>
      </c>
      <c r="H81" s="66">
        <f t="shared" si="6"/>
        <v>681657</v>
      </c>
      <c r="I81" s="67">
        <f t="shared" si="7"/>
        <v>2.0250582858789596</v>
      </c>
      <c r="J81" s="67">
        <v>40.188228010892757</v>
      </c>
      <c r="K81" s="67">
        <f t="shared" si="8"/>
        <v>1.9613723106219023</v>
      </c>
      <c r="L81" s="67">
        <f t="shared" si="9"/>
        <v>6.2502934164679989</v>
      </c>
      <c r="M81" s="28"/>
      <c r="N81" s="127"/>
      <c r="O81" s="127"/>
      <c r="P81" s="127"/>
    </row>
    <row r="82" spans="1:16" s="26" customFormat="1" ht="15" customHeight="1">
      <c r="A82" s="100">
        <v>85</v>
      </c>
      <c r="B82" s="59" t="s">
        <v>334</v>
      </c>
      <c r="C82" s="60">
        <v>65034</v>
      </c>
      <c r="D82" s="60">
        <v>121403</v>
      </c>
      <c r="E82" s="61">
        <f t="shared" si="5"/>
        <v>186437</v>
      </c>
      <c r="F82" s="60">
        <v>387099</v>
      </c>
      <c r="G82" s="60">
        <v>714594</v>
      </c>
      <c r="H82" s="61">
        <f t="shared" si="6"/>
        <v>1101693</v>
      </c>
      <c r="I82" s="62">
        <f t="shared" si="7"/>
        <v>3.4618172716341067</v>
      </c>
      <c r="J82" s="62">
        <v>27.443115411903591</v>
      </c>
      <c r="K82" s="62">
        <f t="shared" si="8"/>
        <v>3.1699669261901153</v>
      </c>
      <c r="L82" s="62">
        <f t="shared" si="9"/>
        <v>5.909197208708572</v>
      </c>
      <c r="M82" s="28"/>
      <c r="N82" s="127"/>
      <c r="O82" s="127"/>
      <c r="P82" s="127"/>
    </row>
    <row r="83" spans="1:16" s="26" customFormat="1" ht="15" customHeight="1">
      <c r="A83" s="101">
        <v>86</v>
      </c>
      <c r="B83" s="64" t="s">
        <v>335</v>
      </c>
      <c r="C83" s="65">
        <v>112509</v>
      </c>
      <c r="D83" s="65">
        <v>245326</v>
      </c>
      <c r="E83" s="66">
        <f t="shared" si="5"/>
        <v>357835</v>
      </c>
      <c r="F83" s="65">
        <v>868968</v>
      </c>
      <c r="G83" s="65">
        <v>1984899</v>
      </c>
      <c r="H83" s="66">
        <f t="shared" si="6"/>
        <v>2853867</v>
      </c>
      <c r="I83" s="67">
        <f t="shared" si="7"/>
        <v>6.6443859501879476</v>
      </c>
      <c r="J83" s="67">
        <v>46.219013815266024</v>
      </c>
      <c r="K83" s="67">
        <f t="shared" si="8"/>
        <v>8.2116016002147649</v>
      </c>
      <c r="L83" s="67">
        <f t="shared" si="9"/>
        <v>7.9753713303617593</v>
      </c>
      <c r="M83" s="28"/>
      <c r="N83" s="127"/>
      <c r="O83" s="127"/>
      <c r="P83" s="127"/>
    </row>
    <row r="84" spans="1:16" s="26" customFormat="1" ht="15" customHeight="1">
      <c r="A84" s="100">
        <v>87</v>
      </c>
      <c r="B84" s="59" t="s">
        <v>336</v>
      </c>
      <c r="C84" s="60">
        <v>8022</v>
      </c>
      <c r="D84" s="60">
        <v>28757</v>
      </c>
      <c r="E84" s="61">
        <f t="shared" si="5"/>
        <v>36779</v>
      </c>
      <c r="F84" s="60">
        <v>52270</v>
      </c>
      <c r="G84" s="60">
        <v>195539</v>
      </c>
      <c r="H84" s="61">
        <f t="shared" si="6"/>
        <v>247809</v>
      </c>
      <c r="I84" s="62">
        <f t="shared" si="7"/>
        <v>0.68292333299415253</v>
      </c>
      <c r="J84" s="62">
        <v>76.150151144974942</v>
      </c>
      <c r="K84" s="62">
        <f t="shared" si="8"/>
        <v>0.71303560430378177</v>
      </c>
      <c r="L84" s="62">
        <f t="shared" si="9"/>
        <v>6.7377851491340168</v>
      </c>
      <c r="M84" s="28"/>
      <c r="N84" s="127"/>
      <c r="O84" s="127"/>
      <c r="P84" s="127"/>
    </row>
    <row r="85" spans="1:16" s="26" customFormat="1" ht="15" customHeight="1">
      <c r="A85" s="101">
        <v>88</v>
      </c>
      <c r="B85" s="64" t="s">
        <v>337</v>
      </c>
      <c r="C85" s="65">
        <v>4279</v>
      </c>
      <c r="D85" s="65">
        <v>21410</v>
      </c>
      <c r="E85" s="66">
        <f t="shared" si="5"/>
        <v>25689</v>
      </c>
      <c r="F85" s="65">
        <v>28807</v>
      </c>
      <c r="G85" s="65">
        <v>140740</v>
      </c>
      <c r="H85" s="66">
        <f t="shared" si="6"/>
        <v>169547</v>
      </c>
      <c r="I85" s="67">
        <f t="shared" si="7"/>
        <v>0.47700093807027877</v>
      </c>
      <c r="J85" s="67">
        <v>33.354973577262164</v>
      </c>
      <c r="K85" s="67">
        <f t="shared" si="8"/>
        <v>0.48784768754521945</v>
      </c>
      <c r="L85" s="67">
        <f t="shared" si="9"/>
        <v>6.5999844291330918</v>
      </c>
      <c r="M85" s="28"/>
      <c r="N85" s="127"/>
      <c r="O85" s="127"/>
      <c r="P85" s="127"/>
    </row>
    <row r="86" spans="1:16" s="26" customFormat="1" ht="15" customHeight="1">
      <c r="A86" s="100">
        <v>90</v>
      </c>
      <c r="B86" s="59" t="s">
        <v>338</v>
      </c>
      <c r="C86" s="60">
        <v>1844</v>
      </c>
      <c r="D86" s="60">
        <v>1551</v>
      </c>
      <c r="E86" s="61">
        <f t="shared" si="5"/>
        <v>3395</v>
      </c>
      <c r="F86" s="60">
        <v>11587</v>
      </c>
      <c r="G86" s="60">
        <v>8697</v>
      </c>
      <c r="H86" s="61">
        <f t="shared" si="6"/>
        <v>20284</v>
      </c>
      <c r="I86" s="62">
        <f t="shared" si="7"/>
        <v>6.3039362557849532E-2</v>
      </c>
      <c r="J86" s="62">
        <v>24.734081305551509</v>
      </c>
      <c r="K86" s="62">
        <f t="shared" si="8"/>
        <v>5.8364362059884468E-2</v>
      </c>
      <c r="L86" s="62">
        <f t="shared" si="9"/>
        <v>5.9746686303387335</v>
      </c>
      <c r="M86" s="28"/>
      <c r="N86" s="127"/>
      <c r="O86" s="127"/>
      <c r="P86" s="127"/>
    </row>
    <row r="87" spans="1:16" s="26" customFormat="1" ht="15" customHeight="1">
      <c r="A87" s="101">
        <v>91</v>
      </c>
      <c r="B87" s="64" t="s">
        <v>339</v>
      </c>
      <c r="C87" s="65">
        <v>1208</v>
      </c>
      <c r="D87" s="65">
        <v>1122</v>
      </c>
      <c r="E87" s="66">
        <f t="shared" si="5"/>
        <v>2330</v>
      </c>
      <c r="F87" s="65">
        <v>8682</v>
      </c>
      <c r="G87" s="65">
        <v>6882</v>
      </c>
      <c r="H87" s="66">
        <f t="shared" si="6"/>
        <v>15564</v>
      </c>
      <c r="I87" s="67">
        <f t="shared" si="7"/>
        <v>4.3264128058848127E-2</v>
      </c>
      <c r="J87" s="67">
        <v>54.797742238946377</v>
      </c>
      <c r="K87" s="67">
        <f t="shared" si="8"/>
        <v>4.4783224763362349E-2</v>
      </c>
      <c r="L87" s="67">
        <f t="shared" si="9"/>
        <v>6.6798283261802576</v>
      </c>
      <c r="M87" s="28"/>
      <c r="N87" s="127"/>
      <c r="O87" s="127"/>
      <c r="P87" s="127"/>
    </row>
    <row r="88" spans="1:16" s="26" customFormat="1" ht="15" customHeight="1">
      <c r="A88" s="100">
        <v>92</v>
      </c>
      <c r="B88" s="59" t="s">
        <v>340</v>
      </c>
      <c r="C88" s="60">
        <v>345</v>
      </c>
      <c r="D88" s="60">
        <v>179</v>
      </c>
      <c r="E88" s="61">
        <f t="shared" si="5"/>
        <v>524</v>
      </c>
      <c r="F88" s="60">
        <v>4462</v>
      </c>
      <c r="G88" s="60">
        <v>1886</v>
      </c>
      <c r="H88" s="61">
        <f t="shared" si="6"/>
        <v>6348</v>
      </c>
      <c r="I88" s="62">
        <f t="shared" si="7"/>
        <v>9.7297867394147714E-3</v>
      </c>
      <c r="J88" s="62">
        <v>10.583720460513028</v>
      </c>
      <c r="K88" s="62">
        <f t="shared" si="8"/>
        <v>1.8265478719983564E-2</v>
      </c>
      <c r="L88" s="62">
        <f t="shared" si="9"/>
        <v>12.114503816793894</v>
      </c>
      <c r="M88" s="28"/>
      <c r="N88" s="127"/>
      <c r="O88" s="127"/>
      <c r="P88" s="127"/>
    </row>
    <row r="89" spans="1:16" s="26" customFormat="1" ht="15" customHeight="1">
      <c r="A89" s="101">
        <v>93</v>
      </c>
      <c r="B89" s="64" t="s">
        <v>341</v>
      </c>
      <c r="C89" s="65">
        <v>6858</v>
      </c>
      <c r="D89" s="65">
        <v>6458</v>
      </c>
      <c r="E89" s="66">
        <f t="shared" si="5"/>
        <v>13316</v>
      </c>
      <c r="F89" s="65">
        <v>52628</v>
      </c>
      <c r="G89" s="65">
        <v>41749</v>
      </c>
      <c r="H89" s="66">
        <f t="shared" si="6"/>
        <v>94377</v>
      </c>
      <c r="I89" s="67">
        <f t="shared" si="7"/>
        <v>0.24725542027108227</v>
      </c>
      <c r="J89" s="67">
        <v>22.461751260901103</v>
      </c>
      <c r="K89" s="67">
        <f t="shared" si="8"/>
        <v>0.27155656665971784</v>
      </c>
      <c r="L89" s="67">
        <f t="shared" si="9"/>
        <v>7.0874887353559624</v>
      </c>
      <c r="M89" s="28"/>
      <c r="N89" s="127"/>
      <c r="O89" s="127"/>
      <c r="P89" s="127"/>
    </row>
    <row r="90" spans="1:16" s="26" customFormat="1" ht="15" customHeight="1">
      <c r="A90" s="100">
        <v>94</v>
      </c>
      <c r="B90" s="59" t="s">
        <v>342</v>
      </c>
      <c r="C90" s="60">
        <v>8963</v>
      </c>
      <c r="D90" s="60">
        <v>9099</v>
      </c>
      <c r="E90" s="61">
        <f t="shared" si="5"/>
        <v>18062</v>
      </c>
      <c r="F90" s="60">
        <v>60093</v>
      </c>
      <c r="G90" s="60">
        <v>74519</v>
      </c>
      <c r="H90" s="61">
        <f t="shared" si="6"/>
        <v>134612</v>
      </c>
      <c r="I90" s="62">
        <f t="shared" si="7"/>
        <v>0.33538054978494203</v>
      </c>
      <c r="J90" s="62">
        <v>29.043721558474971</v>
      </c>
      <c r="K90" s="62">
        <f t="shared" si="8"/>
        <v>0.38732713003377878</v>
      </c>
      <c r="L90" s="62">
        <f t="shared" si="9"/>
        <v>7.4527737792049606</v>
      </c>
      <c r="M90" s="28"/>
      <c r="N90" s="127"/>
      <c r="O90" s="127"/>
      <c r="P90" s="127"/>
    </row>
    <row r="91" spans="1:16" s="26" customFormat="1" ht="15" customHeight="1">
      <c r="A91" s="101">
        <v>95</v>
      </c>
      <c r="B91" s="64" t="s">
        <v>343</v>
      </c>
      <c r="C91" s="65">
        <v>9395</v>
      </c>
      <c r="D91" s="65">
        <v>3091</v>
      </c>
      <c r="E91" s="66">
        <f t="shared" si="5"/>
        <v>12486</v>
      </c>
      <c r="F91" s="65">
        <v>65268</v>
      </c>
      <c r="G91" s="65">
        <v>23010</v>
      </c>
      <c r="H91" s="66">
        <f t="shared" si="6"/>
        <v>88278</v>
      </c>
      <c r="I91" s="67">
        <f t="shared" si="7"/>
        <v>0.23184373516857412</v>
      </c>
      <c r="J91" s="67">
        <v>24.939080413853713</v>
      </c>
      <c r="K91" s="67">
        <f t="shared" si="8"/>
        <v>0.25400755047931772</v>
      </c>
      <c r="L91" s="67">
        <f t="shared" si="9"/>
        <v>7.0701585776069198</v>
      </c>
      <c r="M91" s="28"/>
      <c r="N91" s="127"/>
      <c r="O91" s="127"/>
      <c r="P91" s="127"/>
    </row>
    <row r="92" spans="1:16" s="26" customFormat="1" ht="15" customHeight="1">
      <c r="A92" s="100">
        <v>96</v>
      </c>
      <c r="B92" s="59" t="s">
        <v>344</v>
      </c>
      <c r="C92" s="60">
        <v>11009</v>
      </c>
      <c r="D92" s="60">
        <v>18734</v>
      </c>
      <c r="E92" s="61">
        <f t="shared" si="5"/>
        <v>29743</v>
      </c>
      <c r="F92" s="60">
        <v>90305</v>
      </c>
      <c r="G92" s="60">
        <v>135346</v>
      </c>
      <c r="H92" s="61">
        <f t="shared" si="6"/>
        <v>225651</v>
      </c>
      <c r="I92" s="62">
        <f t="shared" si="7"/>
        <v>0.55227680723361372</v>
      </c>
      <c r="J92" s="62">
        <v>23.60443153500627</v>
      </c>
      <c r="K92" s="62">
        <f t="shared" si="8"/>
        <v>0.64927907035964261</v>
      </c>
      <c r="L92" s="62">
        <f t="shared" si="9"/>
        <v>7.5866926671821941</v>
      </c>
      <c r="M92" s="28"/>
      <c r="N92" s="127"/>
      <c r="O92" s="127"/>
      <c r="P92" s="127"/>
    </row>
    <row r="93" spans="1:16" s="26" customFormat="1" ht="15" customHeight="1">
      <c r="A93" s="101">
        <v>97</v>
      </c>
      <c r="B93" s="64" t="s">
        <v>345</v>
      </c>
      <c r="C93" s="65">
        <v>96</v>
      </c>
      <c r="D93" s="65">
        <v>1129</v>
      </c>
      <c r="E93" s="66">
        <f t="shared" si="5"/>
        <v>1225</v>
      </c>
      <c r="F93" s="65">
        <v>1267</v>
      </c>
      <c r="G93" s="65">
        <v>16948</v>
      </c>
      <c r="H93" s="66">
        <f t="shared" si="6"/>
        <v>18215</v>
      </c>
      <c r="I93" s="67">
        <f t="shared" si="7"/>
        <v>2.2746161747677664E-2</v>
      </c>
      <c r="J93" s="67">
        <v>4.7508241225518715</v>
      </c>
      <c r="K93" s="67">
        <f t="shared" si="8"/>
        <v>5.2411105054269165E-2</v>
      </c>
      <c r="L93" s="67">
        <f t="shared" si="9"/>
        <v>14.869387755102041</v>
      </c>
      <c r="M93" s="28"/>
      <c r="N93" s="127"/>
      <c r="O93" s="127"/>
      <c r="P93" s="127"/>
    </row>
    <row r="94" spans="1:16" s="26" customFormat="1" ht="15" customHeight="1">
      <c r="A94" s="100">
        <v>98</v>
      </c>
      <c r="B94" s="59" t="s">
        <v>346</v>
      </c>
      <c r="C94" s="60">
        <v>28</v>
      </c>
      <c r="D94" s="60">
        <v>13</v>
      </c>
      <c r="E94" s="61">
        <f t="shared" si="5"/>
        <v>41</v>
      </c>
      <c r="F94" s="60">
        <v>289</v>
      </c>
      <c r="G94" s="60">
        <v>134</v>
      </c>
      <c r="H94" s="61">
        <f t="shared" si="6"/>
        <v>423</v>
      </c>
      <c r="I94" s="62">
        <f t="shared" si="7"/>
        <v>7.613001074732933E-4</v>
      </c>
      <c r="J94" s="62">
        <v>14.642857142857144</v>
      </c>
      <c r="K94" s="62">
        <f t="shared" si="8"/>
        <v>1.2171231094128935E-3</v>
      </c>
      <c r="L94" s="62">
        <f t="shared" si="9"/>
        <v>10.317073170731707</v>
      </c>
      <c r="M94" s="28"/>
      <c r="N94" s="127"/>
      <c r="O94" s="127"/>
      <c r="P94" s="127"/>
    </row>
    <row r="95" spans="1:16" s="26" customFormat="1" ht="15" customHeight="1">
      <c r="A95" s="101">
        <v>99</v>
      </c>
      <c r="B95" s="64" t="s">
        <v>347</v>
      </c>
      <c r="C95" s="65">
        <v>1029</v>
      </c>
      <c r="D95" s="65">
        <v>943</v>
      </c>
      <c r="E95" s="66">
        <f t="shared" si="5"/>
        <v>1972</v>
      </c>
      <c r="F95" s="65">
        <v>7602</v>
      </c>
      <c r="G95" s="65">
        <v>5461</v>
      </c>
      <c r="H95" s="66">
        <f t="shared" si="6"/>
        <v>13063</v>
      </c>
      <c r="I95" s="67">
        <f t="shared" si="7"/>
        <v>3.6616678339934983E-2</v>
      </c>
      <c r="J95" s="67">
        <v>43.188786684187477</v>
      </c>
      <c r="K95" s="67">
        <f t="shared" si="8"/>
        <v>3.758694841196366E-2</v>
      </c>
      <c r="L95" s="67">
        <f t="shared" si="9"/>
        <v>6.624239350912779</v>
      </c>
      <c r="M95" s="28"/>
      <c r="N95" s="127"/>
      <c r="O95" s="127"/>
      <c r="P95" s="127"/>
    </row>
    <row r="96" spans="1:16" s="26" customFormat="1" ht="26.1" customHeight="1">
      <c r="A96" s="100"/>
      <c r="B96" s="68" t="s">
        <v>146</v>
      </c>
      <c r="C96" s="60">
        <v>22</v>
      </c>
      <c r="D96" s="60">
        <v>276</v>
      </c>
      <c r="E96" s="61">
        <f t="shared" si="5"/>
        <v>298</v>
      </c>
      <c r="F96" s="60">
        <v>339</v>
      </c>
      <c r="G96" s="60">
        <v>4447</v>
      </c>
      <c r="H96" s="61">
        <f t="shared" si="6"/>
        <v>4786</v>
      </c>
      <c r="I96" s="62">
        <f t="shared" si="7"/>
        <v>5.5333520006595454E-3</v>
      </c>
      <c r="J96" s="62">
        <v>0.95949513812866249</v>
      </c>
      <c r="K96" s="62">
        <f t="shared" si="8"/>
        <v>1.3771043029905693E-2</v>
      </c>
      <c r="L96" s="62">
        <f t="shared" si="9"/>
        <v>16.060402684563758</v>
      </c>
      <c r="M96" s="28"/>
      <c r="N96" s="127"/>
      <c r="O96" s="127"/>
      <c r="P96" s="127"/>
    </row>
    <row r="97" spans="1:16" s="25" customFormat="1" ht="20.100000000000001" customHeight="1">
      <c r="A97" s="183" t="s">
        <v>66</v>
      </c>
      <c r="B97" s="183"/>
      <c r="C97" s="57">
        <f>SUM(C8:C96)</f>
        <v>3179505</v>
      </c>
      <c r="D97" s="57">
        <f t="shared" ref="D97:H97" si="10">SUM(D8:D96)</f>
        <v>2206019</v>
      </c>
      <c r="E97" s="57">
        <f t="shared" si="10"/>
        <v>5385524</v>
      </c>
      <c r="F97" s="57">
        <f t="shared" si="10"/>
        <v>20830112</v>
      </c>
      <c r="G97" s="57">
        <f t="shared" si="10"/>
        <v>13923973</v>
      </c>
      <c r="H97" s="57">
        <f t="shared" si="10"/>
        <v>34754085</v>
      </c>
      <c r="I97" s="55">
        <f t="shared" si="7"/>
        <v>100</v>
      </c>
      <c r="J97" s="55">
        <v>32.825710910728851</v>
      </c>
      <c r="K97" s="55">
        <f t="shared" si="8"/>
        <v>100</v>
      </c>
      <c r="L97" s="56">
        <f t="shared" si="9"/>
        <v>6.453241133081943</v>
      </c>
      <c r="M97" s="28"/>
      <c r="N97" s="127"/>
      <c r="O97" s="127"/>
      <c r="P97" s="127"/>
    </row>
    <row r="98" spans="1:16" s="27" customFormat="1" ht="12.2" customHeight="1">
      <c r="A98" s="184" t="s">
        <v>23</v>
      </c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29"/>
      <c r="M98" s="28"/>
      <c r="N98" s="127"/>
    </row>
    <row r="99" spans="1:16" s="27" customFormat="1" ht="12.2" customHeight="1">
      <c r="A99" s="181" t="s">
        <v>24</v>
      </c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6"/>
      <c r="M99" s="28"/>
      <c r="N99" s="127"/>
    </row>
    <row r="101" spans="1:16">
      <c r="H101" s="36"/>
    </row>
    <row r="102" spans="1:16">
      <c r="D102" s="51"/>
      <c r="E102" s="51"/>
      <c r="F102" s="51"/>
      <c r="G102" s="51"/>
      <c r="H102" s="51"/>
      <c r="I102" s="51"/>
    </row>
    <row r="103" spans="1:16"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1:16">
      <c r="F104" s="51"/>
      <c r="G104" s="51"/>
    </row>
    <row r="106" spans="1:16">
      <c r="E106" s="51"/>
      <c r="H106" s="51"/>
    </row>
  </sheetData>
  <mergeCells count="13">
    <mergeCell ref="A99:K99"/>
    <mergeCell ref="A4:L4"/>
    <mergeCell ref="A97:B97"/>
    <mergeCell ref="A98:K98"/>
    <mergeCell ref="I6:I7"/>
    <mergeCell ref="J6:J7"/>
    <mergeCell ref="K6:K7"/>
    <mergeCell ref="L6:L7"/>
    <mergeCell ref="A5:L5"/>
    <mergeCell ref="C6:E6"/>
    <mergeCell ref="F6:H6"/>
    <mergeCell ref="A6:A7"/>
    <mergeCell ref="B6:B7"/>
  </mergeCells>
  <phoneticPr fontId="0" type="noConversion"/>
  <printOptions horizontalCentered="1" verticalCentered="1" gridLinesSet="0"/>
  <pageMargins left="0" right="0" top="0" bottom="0" header="0" footer="0"/>
  <pageSetup paperSize="9" scale="82" fitToHeight="0" orientation="landscape" r:id="rId1"/>
  <headerFooter alignWithMargins="0"/>
  <rowBreaks count="2" manualBreakCount="2">
    <brk id="42" max="11" man="1"/>
    <brk id="73" max="11" man="1"/>
  </rowBreaks>
  <ignoredErrors>
    <ignoredError sqref="A8:A1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N104"/>
  <sheetViews>
    <sheetView showGridLines="0" zoomScaleNormal="100" workbookViewId="0"/>
  </sheetViews>
  <sheetFormatPr defaultColWidth="9.28515625" defaultRowHeight="12.75"/>
  <cols>
    <col min="1" max="1" width="6.7109375" style="1" customWidth="1"/>
    <col min="2" max="2" width="16.7109375" style="1" customWidth="1"/>
    <col min="3" max="7" width="14.28515625" style="1" customWidth="1"/>
    <col min="8" max="8" width="17.140625" style="1" customWidth="1"/>
    <col min="9" max="9" width="15.7109375" style="34" customWidth="1"/>
    <col min="10" max="10" width="15.7109375" style="36" customWidth="1"/>
    <col min="11" max="12" width="15.7109375" style="34" customWidth="1"/>
    <col min="13" max="13" width="15" style="1" customWidth="1"/>
    <col min="14" max="16384" width="9.28515625" style="1"/>
  </cols>
  <sheetData>
    <row r="1" spans="1:12" ht="15" customHeight="1"/>
    <row r="2" spans="1:12" ht="15" customHeight="1"/>
    <row r="3" spans="1:12" ht="15" customHeight="1">
      <c r="B3" s="34"/>
    </row>
    <row r="4" spans="1:12" s="37" customFormat="1" ht="39.75" customHeight="1">
      <c r="A4" s="191" t="s">
        <v>361</v>
      </c>
      <c r="B4" s="191"/>
      <c r="C4" s="191"/>
      <c r="D4" s="191"/>
      <c r="E4" s="191"/>
      <c r="F4" s="191"/>
      <c r="G4" s="191"/>
      <c r="H4" s="191"/>
      <c r="I4" s="191"/>
      <c r="J4" s="191"/>
      <c r="K4" s="52"/>
      <c r="L4" s="52"/>
    </row>
    <row r="5" spans="1:12" ht="24.95" customHeight="1">
      <c r="A5" s="192" t="s">
        <v>354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2" s="3" customFormat="1" ht="56.25" customHeight="1">
      <c r="A6" s="197" t="s">
        <v>245</v>
      </c>
      <c r="B6" s="198" t="s">
        <v>246</v>
      </c>
      <c r="C6" s="189" t="s">
        <v>122</v>
      </c>
      <c r="D6" s="189"/>
      <c r="E6" s="189"/>
      <c r="F6" s="189" t="s">
        <v>128</v>
      </c>
      <c r="G6" s="189"/>
      <c r="H6" s="189"/>
      <c r="I6" s="189" t="s">
        <v>124</v>
      </c>
      <c r="J6" s="189" t="s">
        <v>244</v>
      </c>
      <c r="K6" s="189" t="s">
        <v>125</v>
      </c>
      <c r="L6" s="190" t="s">
        <v>259</v>
      </c>
    </row>
    <row r="7" spans="1:12" s="3" customFormat="1" ht="20.25" customHeight="1">
      <c r="A7" s="197"/>
      <c r="B7" s="198"/>
      <c r="C7" s="189" t="s">
        <v>20</v>
      </c>
      <c r="D7" s="189" t="s">
        <v>19</v>
      </c>
      <c r="E7" s="189" t="s">
        <v>67</v>
      </c>
      <c r="F7" s="189" t="s">
        <v>20</v>
      </c>
      <c r="G7" s="189" t="s">
        <v>19</v>
      </c>
      <c r="H7" s="189" t="s">
        <v>67</v>
      </c>
      <c r="I7" s="189"/>
      <c r="J7" s="189"/>
      <c r="K7" s="189"/>
      <c r="L7" s="189"/>
    </row>
    <row r="8" spans="1:12" s="3" customFormat="1" ht="55.5" customHeight="1">
      <c r="A8" s="197"/>
      <c r="B8" s="198"/>
      <c r="C8" s="189"/>
      <c r="D8" s="189"/>
      <c r="E8" s="189"/>
      <c r="F8" s="189"/>
      <c r="G8" s="189"/>
      <c r="H8" s="189"/>
      <c r="I8" s="189"/>
      <c r="J8" s="189"/>
      <c r="K8" s="189"/>
      <c r="L8" s="189"/>
    </row>
    <row r="9" spans="1:12" s="3" customFormat="1" ht="15" customHeight="1">
      <c r="A9" s="69" t="s">
        <v>10</v>
      </c>
      <c r="B9" s="70" t="s">
        <v>25</v>
      </c>
      <c r="C9" s="71">
        <v>79694</v>
      </c>
      <c r="D9" s="71">
        <v>41370</v>
      </c>
      <c r="E9" s="72">
        <f>+D9+C9</f>
        <v>121064</v>
      </c>
      <c r="F9" s="71">
        <v>554461</v>
      </c>
      <c r="G9" s="71">
        <v>293472</v>
      </c>
      <c r="H9" s="72">
        <f>+G9+F9</f>
        <v>847933</v>
      </c>
      <c r="I9" s="73">
        <f>+E9/$E$90*100</f>
        <v>2.2479521027108968</v>
      </c>
      <c r="J9" s="73">
        <v>33.947333738990473</v>
      </c>
      <c r="K9" s="73">
        <f>+H9/$H$90*100</f>
        <v>2.439808154926248</v>
      </c>
      <c r="L9" s="73">
        <f>+H9/E9</f>
        <v>7.0040061455098126</v>
      </c>
    </row>
    <row r="10" spans="1:12" s="3" customFormat="1" ht="15" customHeight="1">
      <c r="A10" s="74" t="s">
        <v>11</v>
      </c>
      <c r="B10" s="75" t="s">
        <v>26</v>
      </c>
      <c r="C10" s="76">
        <v>7637</v>
      </c>
      <c r="D10" s="76">
        <v>4976</v>
      </c>
      <c r="E10" s="77">
        <f t="shared" ref="E10:E73" si="0">+D10+C10</f>
        <v>12613</v>
      </c>
      <c r="F10" s="76">
        <v>63903</v>
      </c>
      <c r="G10" s="76">
        <v>37181</v>
      </c>
      <c r="H10" s="77">
        <f t="shared" ref="H10:H73" si="1">+G10+F10</f>
        <v>101084</v>
      </c>
      <c r="I10" s="78">
        <f t="shared" ref="I10:I73" si="2">+E10/$E$90*100</f>
        <v>0.23420190867221088</v>
      </c>
      <c r="J10" s="78">
        <v>14.962395311869795</v>
      </c>
      <c r="K10" s="78">
        <f t="shared" ref="K10:K73" si="3">+H10/$H$90*100</f>
        <v>0.29085501747492415</v>
      </c>
      <c r="L10" s="78">
        <f t="shared" ref="L10:L73" si="4">+H10/E10</f>
        <v>8.014270990248157</v>
      </c>
    </row>
    <row r="11" spans="1:12" s="3" customFormat="1" ht="15" customHeight="1">
      <c r="A11" s="69" t="s">
        <v>12</v>
      </c>
      <c r="B11" s="70" t="s">
        <v>27</v>
      </c>
      <c r="C11" s="71">
        <v>17074</v>
      </c>
      <c r="D11" s="71">
        <v>10449</v>
      </c>
      <c r="E11" s="72">
        <f t="shared" si="0"/>
        <v>27523</v>
      </c>
      <c r="F11" s="71">
        <v>131313</v>
      </c>
      <c r="G11" s="71">
        <v>70288</v>
      </c>
      <c r="H11" s="72">
        <f t="shared" si="1"/>
        <v>201601</v>
      </c>
      <c r="I11" s="73">
        <f t="shared" si="2"/>
        <v>0.51105519165823043</v>
      </c>
      <c r="J11" s="73">
        <v>26.786114003756655</v>
      </c>
      <c r="K11" s="73">
        <f t="shared" si="3"/>
        <v>0.58007857205850766</v>
      </c>
      <c r="L11" s="73">
        <f t="shared" si="4"/>
        <v>7.3248192420884353</v>
      </c>
    </row>
    <row r="12" spans="1:12" s="3" customFormat="1" ht="15" customHeight="1">
      <c r="A12" s="74" t="s">
        <v>13</v>
      </c>
      <c r="B12" s="75" t="s">
        <v>28</v>
      </c>
      <c r="C12" s="76">
        <v>2794</v>
      </c>
      <c r="D12" s="76">
        <v>2239</v>
      </c>
      <c r="E12" s="77">
        <f t="shared" si="0"/>
        <v>5033</v>
      </c>
      <c r="F12" s="76">
        <v>23580</v>
      </c>
      <c r="G12" s="76">
        <v>14232</v>
      </c>
      <c r="H12" s="77">
        <f t="shared" si="1"/>
        <v>37812</v>
      </c>
      <c r="I12" s="78">
        <f t="shared" si="2"/>
        <v>9.3454230266172805E-2</v>
      </c>
      <c r="J12" s="78">
        <v>15.929231548297254</v>
      </c>
      <c r="K12" s="78">
        <f t="shared" si="3"/>
        <v>0.10879872107120644</v>
      </c>
      <c r="L12" s="78">
        <f t="shared" si="4"/>
        <v>7.5128154182396187</v>
      </c>
    </row>
    <row r="13" spans="1:12" s="3" customFormat="1" ht="15" customHeight="1">
      <c r="A13" s="69" t="s">
        <v>14</v>
      </c>
      <c r="B13" s="70" t="s">
        <v>29</v>
      </c>
      <c r="C13" s="71">
        <v>11513</v>
      </c>
      <c r="D13" s="71">
        <v>7098</v>
      </c>
      <c r="E13" s="72">
        <f t="shared" si="0"/>
        <v>18611</v>
      </c>
      <c r="F13" s="71">
        <v>71413</v>
      </c>
      <c r="G13" s="71">
        <v>44430</v>
      </c>
      <c r="H13" s="72">
        <f t="shared" si="1"/>
        <v>115843</v>
      </c>
      <c r="I13" s="73">
        <f t="shared" si="2"/>
        <v>0.34557454390696246</v>
      </c>
      <c r="J13" s="73">
        <v>39.168683573608334</v>
      </c>
      <c r="K13" s="73">
        <f t="shared" si="3"/>
        <v>0.33332196776292627</v>
      </c>
      <c r="L13" s="73">
        <f t="shared" si="4"/>
        <v>6.2244371608188702</v>
      </c>
    </row>
    <row r="14" spans="1:12" s="3" customFormat="1" ht="15" customHeight="1">
      <c r="A14" s="74" t="s">
        <v>15</v>
      </c>
      <c r="B14" s="75" t="s">
        <v>30</v>
      </c>
      <c r="C14" s="76">
        <v>211242</v>
      </c>
      <c r="D14" s="76">
        <v>163690</v>
      </c>
      <c r="E14" s="77">
        <f t="shared" si="0"/>
        <v>374932</v>
      </c>
      <c r="F14" s="76">
        <v>1360658</v>
      </c>
      <c r="G14" s="76">
        <v>1078965</v>
      </c>
      <c r="H14" s="77">
        <f t="shared" si="1"/>
        <v>2439623</v>
      </c>
      <c r="I14" s="78">
        <f t="shared" si="2"/>
        <v>6.9618480950043109</v>
      </c>
      <c r="J14" s="78">
        <v>29.625473994783391</v>
      </c>
      <c r="K14" s="78">
        <f t="shared" si="3"/>
        <v>7.0196726514307599</v>
      </c>
      <c r="L14" s="78">
        <f t="shared" si="4"/>
        <v>6.5068412405449525</v>
      </c>
    </row>
    <row r="15" spans="1:12" s="3" customFormat="1" ht="15" customHeight="1">
      <c r="A15" s="69" t="s">
        <v>16</v>
      </c>
      <c r="B15" s="70" t="s">
        <v>31</v>
      </c>
      <c r="C15" s="71">
        <v>129007</v>
      </c>
      <c r="D15" s="71">
        <v>123425</v>
      </c>
      <c r="E15" s="72">
        <f t="shared" si="0"/>
        <v>252432</v>
      </c>
      <c r="F15" s="71">
        <v>856878</v>
      </c>
      <c r="G15" s="71">
        <v>857261</v>
      </c>
      <c r="H15" s="72">
        <f t="shared" si="1"/>
        <v>1714139</v>
      </c>
      <c r="I15" s="73">
        <f t="shared" si="2"/>
        <v>4.6872319202365453</v>
      </c>
      <c r="J15" s="73">
        <v>39.797380705762166</v>
      </c>
      <c r="K15" s="73">
        <f t="shared" si="3"/>
        <v>4.9321943017633751</v>
      </c>
      <c r="L15" s="73">
        <f t="shared" si="4"/>
        <v>6.7904980351144069</v>
      </c>
    </row>
    <row r="16" spans="1:12" s="3" customFormat="1" ht="15" customHeight="1">
      <c r="A16" s="74" t="s">
        <v>17</v>
      </c>
      <c r="B16" s="75" t="s">
        <v>32</v>
      </c>
      <c r="C16" s="76">
        <v>3751</v>
      </c>
      <c r="D16" s="76">
        <v>2421</v>
      </c>
      <c r="E16" s="77">
        <f t="shared" si="0"/>
        <v>6172</v>
      </c>
      <c r="F16" s="76">
        <v>26408</v>
      </c>
      <c r="G16" s="76">
        <v>16755</v>
      </c>
      <c r="H16" s="77">
        <f t="shared" si="1"/>
        <v>43163</v>
      </c>
      <c r="I16" s="78">
        <f t="shared" si="2"/>
        <v>0.11460351861768696</v>
      </c>
      <c r="J16" s="78">
        <v>25.390817837748891</v>
      </c>
      <c r="K16" s="78">
        <f t="shared" si="3"/>
        <v>0.12419547227325937</v>
      </c>
      <c r="L16" s="78">
        <f t="shared" si="4"/>
        <v>6.9933570965651333</v>
      </c>
    </row>
    <row r="17" spans="1:12" s="3" customFormat="1" ht="15" customHeight="1">
      <c r="A17" s="69" t="s">
        <v>18</v>
      </c>
      <c r="B17" s="70" t="s">
        <v>33</v>
      </c>
      <c r="C17" s="71">
        <v>42877</v>
      </c>
      <c r="D17" s="71">
        <v>35091</v>
      </c>
      <c r="E17" s="72">
        <f t="shared" si="0"/>
        <v>77968</v>
      </c>
      <c r="F17" s="71">
        <v>293325</v>
      </c>
      <c r="G17" s="71">
        <v>234282</v>
      </c>
      <c r="H17" s="72">
        <f t="shared" si="1"/>
        <v>527607</v>
      </c>
      <c r="I17" s="73">
        <f t="shared" si="2"/>
        <v>1.4477328482799445</v>
      </c>
      <c r="J17" s="73">
        <v>42.041692279487094</v>
      </c>
      <c r="K17" s="73">
        <f t="shared" si="3"/>
        <v>1.5181150647470649</v>
      </c>
      <c r="L17" s="73">
        <f t="shared" si="4"/>
        <v>6.766968499897394</v>
      </c>
    </row>
    <row r="18" spans="1:12" s="3" customFormat="1" ht="15" customHeight="1">
      <c r="A18" s="74">
        <v>10</v>
      </c>
      <c r="B18" s="75" t="s">
        <v>34</v>
      </c>
      <c r="C18" s="76">
        <v>42574</v>
      </c>
      <c r="D18" s="76">
        <v>31870</v>
      </c>
      <c r="E18" s="77">
        <f t="shared" si="0"/>
        <v>74444</v>
      </c>
      <c r="F18" s="76">
        <v>299434</v>
      </c>
      <c r="G18" s="76">
        <v>204671</v>
      </c>
      <c r="H18" s="77">
        <f t="shared" si="1"/>
        <v>504105</v>
      </c>
      <c r="I18" s="78">
        <f t="shared" si="2"/>
        <v>1.3822981756278498</v>
      </c>
      <c r="J18" s="78">
        <v>34.99097540798676</v>
      </c>
      <c r="K18" s="78">
        <f t="shared" si="3"/>
        <v>1.4504913595049331</v>
      </c>
      <c r="L18" s="78">
        <f t="shared" si="4"/>
        <v>6.7716001289559937</v>
      </c>
    </row>
    <row r="19" spans="1:12" s="3" customFormat="1" ht="15" customHeight="1">
      <c r="A19" s="69">
        <v>11</v>
      </c>
      <c r="B19" s="70" t="s">
        <v>35</v>
      </c>
      <c r="C19" s="71">
        <v>16569</v>
      </c>
      <c r="D19" s="71">
        <v>9839</v>
      </c>
      <c r="E19" s="72">
        <f t="shared" si="0"/>
        <v>26408</v>
      </c>
      <c r="F19" s="71">
        <v>95393</v>
      </c>
      <c r="G19" s="71">
        <v>57674</v>
      </c>
      <c r="H19" s="72">
        <f t="shared" si="1"/>
        <v>153067</v>
      </c>
      <c r="I19" s="73">
        <f t="shared" si="2"/>
        <v>0.49035154239401768</v>
      </c>
      <c r="J19" s="73">
        <v>52.759020258121225</v>
      </c>
      <c r="K19" s="73">
        <f t="shared" si="3"/>
        <v>0.44042880139126089</v>
      </c>
      <c r="L19" s="73">
        <f t="shared" si="4"/>
        <v>5.7962359890942139</v>
      </c>
    </row>
    <row r="20" spans="1:12" s="3" customFormat="1" ht="15" customHeight="1">
      <c r="A20" s="74">
        <v>12</v>
      </c>
      <c r="B20" s="75" t="s">
        <v>36</v>
      </c>
      <c r="C20" s="76">
        <v>3161</v>
      </c>
      <c r="D20" s="76">
        <v>2547</v>
      </c>
      <c r="E20" s="77">
        <f t="shared" si="0"/>
        <v>5708</v>
      </c>
      <c r="F20" s="76">
        <v>21828</v>
      </c>
      <c r="G20" s="76">
        <v>18171</v>
      </c>
      <c r="H20" s="77">
        <f t="shared" si="1"/>
        <v>39999</v>
      </c>
      <c r="I20" s="78">
        <f t="shared" si="2"/>
        <v>0.10598782959652579</v>
      </c>
      <c r="J20" s="78">
        <v>19.576102613347967</v>
      </c>
      <c r="K20" s="78">
        <f t="shared" si="3"/>
        <v>0.11509150650923482</v>
      </c>
      <c r="L20" s="78">
        <f t="shared" si="4"/>
        <v>7.0075332866152769</v>
      </c>
    </row>
    <row r="21" spans="1:12" s="3" customFormat="1" ht="15" customHeight="1">
      <c r="A21" s="69">
        <v>13</v>
      </c>
      <c r="B21" s="70" t="s">
        <v>37</v>
      </c>
      <c r="C21" s="71">
        <v>2736</v>
      </c>
      <c r="D21" s="71">
        <v>1639</v>
      </c>
      <c r="E21" s="72">
        <f t="shared" si="0"/>
        <v>4375</v>
      </c>
      <c r="F21" s="71">
        <v>22817</v>
      </c>
      <c r="G21" s="71">
        <v>13033</v>
      </c>
      <c r="H21" s="72">
        <f t="shared" si="1"/>
        <v>35850</v>
      </c>
      <c r="I21" s="73">
        <f t="shared" si="2"/>
        <v>8.1236291955991663E-2</v>
      </c>
      <c r="J21" s="73">
        <v>12.15210266096328</v>
      </c>
      <c r="K21" s="73">
        <f t="shared" si="3"/>
        <v>0.10315334154244027</v>
      </c>
      <c r="L21" s="73">
        <f t="shared" si="4"/>
        <v>8.194285714285714</v>
      </c>
    </row>
    <row r="22" spans="1:12" s="3" customFormat="1" ht="15" customHeight="1">
      <c r="A22" s="74">
        <v>14</v>
      </c>
      <c r="B22" s="75" t="s">
        <v>38</v>
      </c>
      <c r="C22" s="76">
        <v>13294</v>
      </c>
      <c r="D22" s="76">
        <v>11789</v>
      </c>
      <c r="E22" s="77">
        <f t="shared" si="0"/>
        <v>25083</v>
      </c>
      <c r="F22" s="76">
        <v>87237</v>
      </c>
      <c r="G22" s="76">
        <v>79106</v>
      </c>
      <c r="H22" s="77">
        <f t="shared" si="1"/>
        <v>166343</v>
      </c>
      <c r="I22" s="78">
        <f t="shared" si="2"/>
        <v>0.46574855111591745</v>
      </c>
      <c r="J22" s="78">
        <v>38.936061222272237</v>
      </c>
      <c r="K22" s="78">
        <f t="shared" si="3"/>
        <v>0.47862862739732603</v>
      </c>
      <c r="L22" s="78">
        <f t="shared" si="4"/>
        <v>6.6317027468803573</v>
      </c>
    </row>
    <row r="23" spans="1:12" s="3" customFormat="1" ht="15" customHeight="1">
      <c r="A23" s="69">
        <v>15</v>
      </c>
      <c r="B23" s="70" t="s">
        <v>39</v>
      </c>
      <c r="C23" s="71">
        <v>8313</v>
      </c>
      <c r="D23" s="71">
        <v>6123</v>
      </c>
      <c r="E23" s="72">
        <f t="shared" si="0"/>
        <v>14436</v>
      </c>
      <c r="F23" s="71">
        <v>56583</v>
      </c>
      <c r="G23" s="71">
        <v>47563</v>
      </c>
      <c r="H23" s="72">
        <f t="shared" si="1"/>
        <v>104146</v>
      </c>
      <c r="I23" s="73">
        <f t="shared" si="2"/>
        <v>0.26805191101181614</v>
      </c>
      <c r="J23" s="73">
        <v>38.946743646468462</v>
      </c>
      <c r="K23" s="73">
        <f t="shared" si="3"/>
        <v>0.29966549256008324</v>
      </c>
      <c r="L23" s="73">
        <f t="shared" si="4"/>
        <v>7.2143252978664449</v>
      </c>
    </row>
    <row r="24" spans="1:12" s="3" customFormat="1" ht="15" customHeight="1">
      <c r="A24" s="74">
        <v>16</v>
      </c>
      <c r="B24" s="75" t="s">
        <v>40</v>
      </c>
      <c r="C24" s="76">
        <v>200314</v>
      </c>
      <c r="D24" s="76">
        <v>135637</v>
      </c>
      <c r="E24" s="77">
        <f t="shared" si="0"/>
        <v>335951</v>
      </c>
      <c r="F24" s="76">
        <v>1249436</v>
      </c>
      <c r="G24" s="76">
        <v>809258</v>
      </c>
      <c r="H24" s="77">
        <f t="shared" si="1"/>
        <v>2058694</v>
      </c>
      <c r="I24" s="78">
        <f t="shared" si="2"/>
        <v>6.2380373757502525</v>
      </c>
      <c r="J24" s="78">
        <v>44.559617792491665</v>
      </c>
      <c r="K24" s="78">
        <f t="shared" si="3"/>
        <v>5.9236029376115065</v>
      </c>
      <c r="L24" s="78">
        <f t="shared" si="4"/>
        <v>6.1279591368979407</v>
      </c>
    </row>
    <row r="25" spans="1:12" s="3" customFormat="1" ht="15" customHeight="1">
      <c r="A25" s="69">
        <v>17</v>
      </c>
      <c r="B25" s="70" t="s">
        <v>41</v>
      </c>
      <c r="C25" s="71">
        <v>21950</v>
      </c>
      <c r="D25" s="71">
        <v>15331</v>
      </c>
      <c r="E25" s="72">
        <f t="shared" si="0"/>
        <v>37281</v>
      </c>
      <c r="F25" s="71">
        <v>155179</v>
      </c>
      <c r="G25" s="71">
        <v>95562</v>
      </c>
      <c r="H25" s="72">
        <f t="shared" si="1"/>
        <v>250741</v>
      </c>
      <c r="I25" s="73">
        <f t="shared" si="2"/>
        <v>0.69224461723687425</v>
      </c>
      <c r="J25" s="73">
        <v>38.21223209618401</v>
      </c>
      <c r="K25" s="73">
        <f t="shared" si="3"/>
        <v>0.72147202264136712</v>
      </c>
      <c r="L25" s="73">
        <f t="shared" si="4"/>
        <v>6.7257047825970337</v>
      </c>
    </row>
    <row r="26" spans="1:12" s="3" customFormat="1" ht="15" customHeight="1">
      <c r="A26" s="74">
        <v>18</v>
      </c>
      <c r="B26" s="75" t="s">
        <v>42</v>
      </c>
      <c r="C26" s="76">
        <v>9241</v>
      </c>
      <c r="D26" s="76">
        <v>5128</v>
      </c>
      <c r="E26" s="77">
        <f t="shared" si="0"/>
        <v>14369</v>
      </c>
      <c r="F26" s="76">
        <v>54677</v>
      </c>
      <c r="G26" s="76">
        <v>32868</v>
      </c>
      <c r="H26" s="77">
        <f t="shared" si="1"/>
        <v>87545</v>
      </c>
      <c r="I26" s="78">
        <f t="shared" si="2"/>
        <v>0.26680783522643292</v>
      </c>
      <c r="J26" s="78">
        <v>45.253842277651799</v>
      </c>
      <c r="K26" s="78">
        <f t="shared" si="3"/>
        <v>0.25189844589492144</v>
      </c>
      <c r="L26" s="78">
        <f t="shared" si="4"/>
        <v>6.0926299672906952</v>
      </c>
    </row>
    <row r="27" spans="1:12" s="3" customFormat="1" ht="15" customHeight="1">
      <c r="A27" s="69">
        <v>19</v>
      </c>
      <c r="B27" s="70" t="s">
        <v>43</v>
      </c>
      <c r="C27" s="71">
        <v>11389</v>
      </c>
      <c r="D27" s="71">
        <v>8328</v>
      </c>
      <c r="E27" s="72">
        <f t="shared" si="0"/>
        <v>19717</v>
      </c>
      <c r="F27" s="71">
        <v>76504</v>
      </c>
      <c r="G27" s="71">
        <v>50950</v>
      </c>
      <c r="H27" s="72">
        <f t="shared" si="1"/>
        <v>127454</v>
      </c>
      <c r="I27" s="73">
        <f t="shared" si="2"/>
        <v>0.3661110785134371</v>
      </c>
      <c r="J27" s="73">
        <v>30.427469135802472</v>
      </c>
      <c r="K27" s="73">
        <f t="shared" si="3"/>
        <v>0.36673099004045134</v>
      </c>
      <c r="L27" s="73">
        <f t="shared" si="4"/>
        <v>6.4641679768727496</v>
      </c>
    </row>
    <row r="28" spans="1:12" s="3" customFormat="1" ht="15" customHeight="1">
      <c r="A28" s="74">
        <v>20</v>
      </c>
      <c r="B28" s="75" t="s">
        <v>44</v>
      </c>
      <c r="C28" s="76">
        <v>43336</v>
      </c>
      <c r="D28" s="76">
        <v>40032</v>
      </c>
      <c r="E28" s="77">
        <f t="shared" si="0"/>
        <v>83368</v>
      </c>
      <c r="F28" s="76">
        <v>285038</v>
      </c>
      <c r="G28" s="76">
        <v>279279</v>
      </c>
      <c r="H28" s="77">
        <f t="shared" si="1"/>
        <v>564317</v>
      </c>
      <c r="I28" s="78">
        <f t="shared" si="2"/>
        <v>1.5480016429227685</v>
      </c>
      <c r="J28" s="78">
        <v>41.233523752998494</v>
      </c>
      <c r="K28" s="78">
        <f t="shared" si="3"/>
        <v>1.6237429355426851</v>
      </c>
      <c r="L28" s="78">
        <f t="shared" si="4"/>
        <v>6.768988100950005</v>
      </c>
    </row>
    <row r="29" spans="1:12" s="3" customFormat="1" ht="15" customHeight="1">
      <c r="A29" s="69">
        <v>21</v>
      </c>
      <c r="B29" s="70" t="s">
        <v>45</v>
      </c>
      <c r="C29" s="71">
        <v>25950</v>
      </c>
      <c r="D29" s="71">
        <v>22358</v>
      </c>
      <c r="E29" s="72">
        <f t="shared" si="0"/>
        <v>48308</v>
      </c>
      <c r="F29" s="71">
        <v>181743</v>
      </c>
      <c r="G29" s="71">
        <v>195087</v>
      </c>
      <c r="H29" s="72">
        <f t="shared" si="1"/>
        <v>376830</v>
      </c>
      <c r="I29" s="73">
        <f t="shared" si="2"/>
        <v>0.89699720955658169</v>
      </c>
      <c r="J29" s="73">
        <v>24.195374089693374</v>
      </c>
      <c r="K29" s="73">
        <f t="shared" si="3"/>
        <v>1.0842754168322948</v>
      </c>
      <c r="L29" s="73">
        <f t="shared" si="4"/>
        <v>7.8005713339405478</v>
      </c>
    </row>
    <row r="30" spans="1:12" s="3" customFormat="1" ht="15" customHeight="1">
      <c r="A30" s="74">
        <v>22</v>
      </c>
      <c r="B30" s="75" t="s">
        <v>46</v>
      </c>
      <c r="C30" s="76">
        <v>10744</v>
      </c>
      <c r="D30" s="76">
        <v>14070</v>
      </c>
      <c r="E30" s="77">
        <f t="shared" si="0"/>
        <v>24814</v>
      </c>
      <c r="F30" s="76">
        <v>69771</v>
      </c>
      <c r="G30" s="76">
        <v>78959</v>
      </c>
      <c r="H30" s="77">
        <f t="shared" si="1"/>
        <v>148730</v>
      </c>
      <c r="I30" s="78">
        <f t="shared" si="2"/>
        <v>0.46075367967908043</v>
      </c>
      <c r="J30" s="78">
        <v>37.986620332807739</v>
      </c>
      <c r="K30" s="78">
        <f t="shared" si="3"/>
        <v>0.42794969282028289</v>
      </c>
      <c r="L30" s="78">
        <f t="shared" si="4"/>
        <v>5.9937938260659305</v>
      </c>
    </row>
    <row r="31" spans="1:12" s="3" customFormat="1" ht="15" customHeight="1">
      <c r="A31" s="69">
        <v>23</v>
      </c>
      <c r="B31" s="70" t="s">
        <v>47</v>
      </c>
      <c r="C31" s="71">
        <v>11479</v>
      </c>
      <c r="D31" s="71">
        <v>8196</v>
      </c>
      <c r="E31" s="72">
        <f t="shared" si="0"/>
        <v>19675</v>
      </c>
      <c r="F31" s="71">
        <v>88123</v>
      </c>
      <c r="G31" s="71">
        <v>65376</v>
      </c>
      <c r="H31" s="72">
        <f t="shared" si="1"/>
        <v>153499</v>
      </c>
      <c r="I31" s="73">
        <f t="shared" si="2"/>
        <v>0.36533121011065961</v>
      </c>
      <c r="J31" s="73">
        <v>24.601130339101733</v>
      </c>
      <c r="K31" s="73">
        <f t="shared" si="3"/>
        <v>0.44167182073704431</v>
      </c>
      <c r="L31" s="73">
        <f t="shared" si="4"/>
        <v>7.8017280813214738</v>
      </c>
    </row>
    <row r="32" spans="1:12" s="3" customFormat="1" ht="15" customHeight="1">
      <c r="A32" s="74">
        <v>24</v>
      </c>
      <c r="B32" s="75" t="s">
        <v>48</v>
      </c>
      <c r="C32" s="76">
        <v>6903</v>
      </c>
      <c r="D32" s="76">
        <v>4235</v>
      </c>
      <c r="E32" s="77">
        <f t="shared" si="0"/>
        <v>11138</v>
      </c>
      <c r="F32" s="76">
        <v>49627</v>
      </c>
      <c r="G32" s="76">
        <v>27390</v>
      </c>
      <c r="H32" s="77">
        <f t="shared" si="1"/>
        <v>77017</v>
      </c>
      <c r="I32" s="78">
        <f t="shared" si="2"/>
        <v>0.20681367309847656</v>
      </c>
      <c r="J32" s="78">
        <v>32.671379542987886</v>
      </c>
      <c r="K32" s="78">
        <f t="shared" si="3"/>
        <v>0.22160560406064497</v>
      </c>
      <c r="L32" s="78">
        <f t="shared" si="4"/>
        <v>6.9147961932124256</v>
      </c>
    </row>
    <row r="33" spans="1:12" s="3" customFormat="1" ht="15" customHeight="1">
      <c r="A33" s="69">
        <v>25</v>
      </c>
      <c r="B33" s="70" t="s">
        <v>49</v>
      </c>
      <c r="C33" s="71">
        <v>14525</v>
      </c>
      <c r="D33" s="71">
        <v>10059</v>
      </c>
      <c r="E33" s="72">
        <f t="shared" si="0"/>
        <v>24584</v>
      </c>
      <c r="F33" s="71">
        <v>105071</v>
      </c>
      <c r="G33" s="71">
        <v>60732</v>
      </c>
      <c r="H33" s="72">
        <f t="shared" si="1"/>
        <v>165803</v>
      </c>
      <c r="I33" s="73">
        <f t="shared" si="2"/>
        <v>0.45648297175910835</v>
      </c>
      <c r="J33" s="73">
        <v>28.397500317658338</v>
      </c>
      <c r="K33" s="73">
        <f t="shared" si="3"/>
        <v>0.47707485321509691</v>
      </c>
      <c r="L33" s="73">
        <f t="shared" si="4"/>
        <v>6.7443459160429544</v>
      </c>
    </row>
    <row r="34" spans="1:12" s="3" customFormat="1" ht="15" customHeight="1">
      <c r="A34" s="74">
        <v>26</v>
      </c>
      <c r="B34" s="75" t="s">
        <v>50</v>
      </c>
      <c r="C34" s="76">
        <v>59759</v>
      </c>
      <c r="D34" s="76">
        <v>39129</v>
      </c>
      <c r="E34" s="77">
        <f t="shared" si="0"/>
        <v>98888</v>
      </c>
      <c r="F34" s="76">
        <v>364971</v>
      </c>
      <c r="G34" s="76">
        <v>230458</v>
      </c>
      <c r="H34" s="77">
        <f t="shared" si="1"/>
        <v>595429</v>
      </c>
      <c r="I34" s="78">
        <f t="shared" si="2"/>
        <v>1.8361815860443664</v>
      </c>
      <c r="J34" s="78">
        <v>52.474953302767865</v>
      </c>
      <c r="K34" s="78">
        <f t="shared" si="3"/>
        <v>1.7132633473158625</v>
      </c>
      <c r="L34" s="78">
        <f t="shared" si="4"/>
        <v>6.0212462583933339</v>
      </c>
    </row>
    <row r="35" spans="1:12" s="3" customFormat="1" ht="15" customHeight="1">
      <c r="A35" s="69">
        <v>27</v>
      </c>
      <c r="B35" s="70" t="s">
        <v>51</v>
      </c>
      <c r="C35" s="71">
        <v>63322</v>
      </c>
      <c r="D35" s="71">
        <v>23741</v>
      </c>
      <c r="E35" s="72">
        <f t="shared" si="0"/>
        <v>87063</v>
      </c>
      <c r="F35" s="71">
        <v>416612</v>
      </c>
      <c r="G35" s="71">
        <v>165540</v>
      </c>
      <c r="H35" s="72">
        <f t="shared" si="1"/>
        <v>582152</v>
      </c>
      <c r="I35" s="73">
        <f t="shared" si="2"/>
        <v>1.6166114940718859</v>
      </c>
      <c r="J35" s="73">
        <v>22.73446557829098</v>
      </c>
      <c r="K35" s="73">
        <f t="shared" si="3"/>
        <v>1.6750606439502005</v>
      </c>
      <c r="L35" s="73">
        <f t="shared" si="4"/>
        <v>6.6865603069041954</v>
      </c>
    </row>
    <row r="36" spans="1:12" s="3" customFormat="1" ht="15" customHeight="1">
      <c r="A36" s="74">
        <v>28</v>
      </c>
      <c r="B36" s="75" t="s">
        <v>52</v>
      </c>
      <c r="C36" s="76">
        <v>8969</v>
      </c>
      <c r="D36" s="76">
        <v>11400</v>
      </c>
      <c r="E36" s="77">
        <f t="shared" si="0"/>
        <v>20369</v>
      </c>
      <c r="F36" s="76">
        <v>67018</v>
      </c>
      <c r="G36" s="76">
        <v>91078</v>
      </c>
      <c r="H36" s="77">
        <f t="shared" si="1"/>
        <v>158096</v>
      </c>
      <c r="I36" s="78">
        <f t="shared" si="2"/>
        <v>0.37821760705179291</v>
      </c>
      <c r="J36" s="78">
        <v>34.52197345897666</v>
      </c>
      <c r="K36" s="78">
        <f t="shared" si="3"/>
        <v>0.45489904280316978</v>
      </c>
      <c r="L36" s="78">
        <f t="shared" si="4"/>
        <v>7.7615985075359619</v>
      </c>
    </row>
    <row r="37" spans="1:12" s="3" customFormat="1" ht="15" customHeight="1">
      <c r="A37" s="69">
        <v>29</v>
      </c>
      <c r="B37" s="70" t="s">
        <v>53</v>
      </c>
      <c r="C37" s="71">
        <v>2495</v>
      </c>
      <c r="D37" s="71">
        <v>1692</v>
      </c>
      <c r="E37" s="72">
        <f t="shared" si="0"/>
        <v>4187</v>
      </c>
      <c r="F37" s="71">
        <v>17779</v>
      </c>
      <c r="G37" s="71">
        <v>11262</v>
      </c>
      <c r="H37" s="72">
        <f t="shared" si="1"/>
        <v>29041</v>
      </c>
      <c r="I37" s="73">
        <f t="shared" si="2"/>
        <v>7.7745452438797047E-2</v>
      </c>
      <c r="J37" s="73">
        <v>29.802832941846397</v>
      </c>
      <c r="K37" s="73">
        <f t="shared" si="3"/>
        <v>8.3561400048368414E-2</v>
      </c>
      <c r="L37" s="73">
        <f t="shared" si="4"/>
        <v>6.935992357296394</v>
      </c>
    </row>
    <row r="38" spans="1:12" s="3" customFormat="1" ht="15" customHeight="1">
      <c r="A38" s="74">
        <v>30</v>
      </c>
      <c r="B38" s="75" t="s">
        <v>54</v>
      </c>
      <c r="C38" s="76">
        <v>1445</v>
      </c>
      <c r="D38" s="76">
        <v>1318</v>
      </c>
      <c r="E38" s="77">
        <f t="shared" si="0"/>
        <v>2763</v>
      </c>
      <c r="F38" s="76">
        <v>11451</v>
      </c>
      <c r="G38" s="76">
        <v>9163</v>
      </c>
      <c r="H38" s="77">
        <f t="shared" si="1"/>
        <v>20614</v>
      </c>
      <c r="I38" s="78">
        <f t="shared" si="2"/>
        <v>5.1304199925578269E-2</v>
      </c>
      <c r="J38" s="78">
        <v>11.213474025974026</v>
      </c>
      <c r="K38" s="78">
        <f t="shared" si="3"/>
        <v>5.9313890726802328E-2</v>
      </c>
      <c r="L38" s="78">
        <f t="shared" si="4"/>
        <v>7.4607310893955843</v>
      </c>
    </row>
    <row r="39" spans="1:12" s="3" customFormat="1" ht="15" customHeight="1">
      <c r="A39" s="69">
        <v>31</v>
      </c>
      <c r="B39" s="70" t="s">
        <v>55</v>
      </c>
      <c r="C39" s="71">
        <v>47531</v>
      </c>
      <c r="D39" s="71">
        <v>17286</v>
      </c>
      <c r="E39" s="72">
        <f t="shared" si="0"/>
        <v>64817</v>
      </c>
      <c r="F39" s="71">
        <v>345919</v>
      </c>
      <c r="G39" s="71">
        <v>158530</v>
      </c>
      <c r="H39" s="72">
        <f t="shared" si="1"/>
        <v>504449</v>
      </c>
      <c r="I39" s="73">
        <f t="shared" si="2"/>
        <v>1.2035411967340597</v>
      </c>
      <c r="J39" s="73">
        <v>35.821778129024054</v>
      </c>
      <c r="K39" s="73">
        <f t="shared" si="3"/>
        <v>1.4514811712062048</v>
      </c>
      <c r="L39" s="73">
        <f t="shared" si="4"/>
        <v>7.7826650415785981</v>
      </c>
    </row>
    <row r="40" spans="1:12" s="3" customFormat="1" ht="15" customHeight="1">
      <c r="A40" s="74">
        <v>32</v>
      </c>
      <c r="B40" s="75" t="s">
        <v>56</v>
      </c>
      <c r="C40" s="76">
        <v>12019</v>
      </c>
      <c r="D40" s="76">
        <v>9754</v>
      </c>
      <c r="E40" s="77">
        <f t="shared" si="0"/>
        <v>21773</v>
      </c>
      <c r="F40" s="76">
        <v>89191</v>
      </c>
      <c r="G40" s="76">
        <v>69327</v>
      </c>
      <c r="H40" s="77">
        <f t="shared" si="1"/>
        <v>158518</v>
      </c>
      <c r="I40" s="78">
        <f t="shared" si="2"/>
        <v>0.40428749365892713</v>
      </c>
      <c r="J40" s="78">
        <v>33.360913200030645</v>
      </c>
      <c r="K40" s="78">
        <f t="shared" si="3"/>
        <v>0.45611328855298594</v>
      </c>
      <c r="L40" s="78">
        <f t="shared" si="4"/>
        <v>7.2804850043632019</v>
      </c>
    </row>
    <row r="41" spans="1:12" s="3" customFormat="1" ht="15" customHeight="1">
      <c r="A41" s="69">
        <v>33</v>
      </c>
      <c r="B41" s="70" t="s">
        <v>57</v>
      </c>
      <c r="C41" s="71">
        <v>94754</v>
      </c>
      <c r="D41" s="71">
        <v>40308</v>
      </c>
      <c r="E41" s="72">
        <f t="shared" si="0"/>
        <v>135062</v>
      </c>
      <c r="F41" s="71">
        <v>569869</v>
      </c>
      <c r="G41" s="71">
        <v>268840</v>
      </c>
      <c r="H41" s="72">
        <f t="shared" si="1"/>
        <v>838709</v>
      </c>
      <c r="I41" s="73">
        <f t="shared" si="2"/>
        <v>2.5078711003794618</v>
      </c>
      <c r="J41" s="73">
        <v>39.310433147640417</v>
      </c>
      <c r="K41" s="73">
        <f t="shared" si="3"/>
        <v>2.4132673900060957</v>
      </c>
      <c r="L41" s="73">
        <f t="shared" si="4"/>
        <v>6.2098073477365947</v>
      </c>
    </row>
    <row r="42" spans="1:12" s="3" customFormat="1" ht="15" customHeight="1">
      <c r="A42" s="74">
        <v>34</v>
      </c>
      <c r="B42" s="75" t="s">
        <v>58</v>
      </c>
      <c r="C42" s="76">
        <v>629007</v>
      </c>
      <c r="D42" s="76">
        <v>514208</v>
      </c>
      <c r="E42" s="77">
        <f t="shared" si="0"/>
        <v>1143215</v>
      </c>
      <c r="F42" s="76">
        <v>4118757</v>
      </c>
      <c r="G42" s="76">
        <v>2892270</v>
      </c>
      <c r="H42" s="77">
        <f t="shared" si="1"/>
        <v>7011027</v>
      </c>
      <c r="I42" s="78">
        <f t="shared" si="2"/>
        <v>21.227553716221486</v>
      </c>
      <c r="J42" s="78">
        <v>25.439590443989797</v>
      </c>
      <c r="K42" s="78">
        <f t="shared" si="3"/>
        <v>20.173245821318559</v>
      </c>
      <c r="L42" s="78">
        <f t="shared" si="4"/>
        <v>6.1327283144465392</v>
      </c>
    </row>
    <row r="43" spans="1:12" s="3" customFormat="1" ht="15" customHeight="1">
      <c r="A43" s="69">
        <v>35</v>
      </c>
      <c r="B43" s="70" t="s">
        <v>59</v>
      </c>
      <c r="C43" s="71">
        <v>218534</v>
      </c>
      <c r="D43" s="71">
        <v>171320</v>
      </c>
      <c r="E43" s="72">
        <f t="shared" si="0"/>
        <v>389854</v>
      </c>
      <c r="F43" s="71">
        <v>1389408</v>
      </c>
      <c r="G43" s="71">
        <v>1116354</v>
      </c>
      <c r="H43" s="72">
        <f t="shared" si="1"/>
        <v>2505762</v>
      </c>
      <c r="I43" s="73">
        <f t="shared" si="2"/>
        <v>7.238924197533982</v>
      </c>
      <c r="J43" s="73">
        <v>39.454833610295296</v>
      </c>
      <c r="K43" s="73">
        <f t="shared" si="3"/>
        <v>7.209978337798276</v>
      </c>
      <c r="L43" s="73">
        <f t="shared" si="4"/>
        <v>6.4274369379306098</v>
      </c>
    </row>
    <row r="44" spans="1:12" s="3" customFormat="1" ht="15" customHeight="1">
      <c r="A44" s="74">
        <v>36</v>
      </c>
      <c r="B44" s="75" t="s">
        <v>60</v>
      </c>
      <c r="C44" s="76">
        <v>3130</v>
      </c>
      <c r="D44" s="76">
        <v>3147</v>
      </c>
      <c r="E44" s="77">
        <f t="shared" si="0"/>
        <v>6277</v>
      </c>
      <c r="F44" s="76">
        <v>21428</v>
      </c>
      <c r="G44" s="76">
        <v>19940</v>
      </c>
      <c r="H44" s="77">
        <f t="shared" si="1"/>
        <v>41368</v>
      </c>
      <c r="I44" s="78">
        <f t="shared" si="2"/>
        <v>0.11655318962463077</v>
      </c>
      <c r="J44" s="78">
        <v>26.206579826319302</v>
      </c>
      <c r="K44" s="78">
        <f t="shared" si="3"/>
        <v>0.11903061179714557</v>
      </c>
      <c r="L44" s="78">
        <f t="shared" si="4"/>
        <v>6.5904094312569699</v>
      </c>
    </row>
    <row r="45" spans="1:12" s="3" customFormat="1" ht="15" customHeight="1">
      <c r="A45" s="69">
        <v>37</v>
      </c>
      <c r="B45" s="70" t="s">
        <v>61</v>
      </c>
      <c r="C45" s="71">
        <v>10307</v>
      </c>
      <c r="D45" s="71">
        <v>6584</v>
      </c>
      <c r="E45" s="72">
        <f t="shared" si="0"/>
        <v>16891</v>
      </c>
      <c r="F45" s="71">
        <v>61323</v>
      </c>
      <c r="G45" s="71">
        <v>37179</v>
      </c>
      <c r="H45" s="72">
        <f t="shared" si="1"/>
        <v>98502</v>
      </c>
      <c r="I45" s="73">
        <f t="shared" si="2"/>
        <v>0.31363707598369261</v>
      </c>
      <c r="J45" s="73">
        <v>30.423818872818316</v>
      </c>
      <c r="K45" s="73">
        <f t="shared" si="3"/>
        <v>0.28342567499619109</v>
      </c>
      <c r="L45" s="73">
        <f t="shared" si="4"/>
        <v>5.8316263098691614</v>
      </c>
    </row>
    <row r="46" spans="1:12" s="3" customFormat="1" ht="15" customHeight="1">
      <c r="A46" s="74">
        <v>38</v>
      </c>
      <c r="B46" s="75" t="s">
        <v>62</v>
      </c>
      <c r="C46" s="76">
        <v>67813</v>
      </c>
      <c r="D46" s="76">
        <v>26851</v>
      </c>
      <c r="E46" s="77">
        <f t="shared" si="0"/>
        <v>94664</v>
      </c>
      <c r="F46" s="76">
        <v>411099</v>
      </c>
      <c r="G46" s="76">
        <v>160201</v>
      </c>
      <c r="H46" s="77">
        <f t="shared" si="1"/>
        <v>571300</v>
      </c>
      <c r="I46" s="78">
        <f t="shared" si="2"/>
        <v>1.7577491066793132</v>
      </c>
      <c r="J46" s="78">
        <v>38.245299331765771</v>
      </c>
      <c r="K46" s="78">
        <f t="shared" si="3"/>
        <v>1.6438355376065865</v>
      </c>
      <c r="L46" s="78">
        <f t="shared" si="4"/>
        <v>6.0350291557508662</v>
      </c>
    </row>
    <row r="47" spans="1:12" s="3" customFormat="1" ht="15" customHeight="1">
      <c r="A47" s="69">
        <v>39</v>
      </c>
      <c r="B47" s="70" t="s">
        <v>63</v>
      </c>
      <c r="C47" s="71">
        <v>21036</v>
      </c>
      <c r="D47" s="71">
        <v>16208</v>
      </c>
      <c r="E47" s="72">
        <f t="shared" si="0"/>
        <v>37244</v>
      </c>
      <c r="F47" s="71">
        <v>110266</v>
      </c>
      <c r="G47" s="71">
        <v>82731</v>
      </c>
      <c r="H47" s="72">
        <f t="shared" si="1"/>
        <v>192997</v>
      </c>
      <c r="I47" s="73">
        <f t="shared" si="2"/>
        <v>0.69155759031061781</v>
      </c>
      <c r="J47" s="73">
        <v>50.983559431082391</v>
      </c>
      <c r="K47" s="73">
        <f t="shared" si="3"/>
        <v>0.55532177008832195</v>
      </c>
      <c r="L47" s="73">
        <f t="shared" si="4"/>
        <v>5.1819621952529262</v>
      </c>
    </row>
    <row r="48" spans="1:12" s="3" customFormat="1" ht="15" customHeight="1">
      <c r="A48" s="74">
        <v>40</v>
      </c>
      <c r="B48" s="75" t="s">
        <v>64</v>
      </c>
      <c r="C48" s="76">
        <v>7165</v>
      </c>
      <c r="D48" s="76">
        <v>2819</v>
      </c>
      <c r="E48" s="77">
        <f t="shared" si="0"/>
        <v>9984</v>
      </c>
      <c r="F48" s="76">
        <v>50419</v>
      </c>
      <c r="G48" s="76">
        <v>23293</v>
      </c>
      <c r="H48" s="77">
        <f t="shared" si="1"/>
        <v>73712</v>
      </c>
      <c r="I48" s="78">
        <f t="shared" si="2"/>
        <v>0.18538586031739901</v>
      </c>
      <c r="J48" s="78">
        <v>35.026662924501821</v>
      </c>
      <c r="K48" s="78">
        <f t="shared" si="3"/>
        <v>0.21209593059348272</v>
      </c>
      <c r="L48" s="78">
        <f t="shared" si="4"/>
        <v>7.3830128205128203</v>
      </c>
    </row>
    <row r="49" spans="1:12" s="3" customFormat="1" ht="15" customHeight="1">
      <c r="A49" s="69">
        <v>41</v>
      </c>
      <c r="B49" s="70" t="s">
        <v>65</v>
      </c>
      <c r="C49" s="71">
        <v>196064</v>
      </c>
      <c r="D49" s="71">
        <v>92898</v>
      </c>
      <c r="E49" s="72">
        <f t="shared" si="0"/>
        <v>288962</v>
      </c>
      <c r="F49" s="71">
        <v>1257837</v>
      </c>
      <c r="G49" s="71">
        <v>543633</v>
      </c>
      <c r="H49" s="72">
        <f t="shared" si="1"/>
        <v>1801470</v>
      </c>
      <c r="I49" s="73">
        <f t="shared" si="2"/>
        <v>5.3655317476999453</v>
      </c>
      <c r="J49" s="73">
        <v>47.66328471258889</v>
      </c>
      <c r="K49" s="73">
        <f t="shared" si="3"/>
        <v>5.1834769927045983</v>
      </c>
      <c r="L49" s="73">
        <f t="shared" si="4"/>
        <v>6.2342799399228968</v>
      </c>
    </row>
    <row r="50" spans="1:12" s="3" customFormat="1" ht="15" customHeight="1">
      <c r="A50" s="74">
        <v>42</v>
      </c>
      <c r="B50" s="75" t="s">
        <v>68</v>
      </c>
      <c r="C50" s="76">
        <v>64151</v>
      </c>
      <c r="D50" s="76">
        <v>30104</v>
      </c>
      <c r="E50" s="77">
        <f t="shared" si="0"/>
        <v>94255</v>
      </c>
      <c r="F50" s="76">
        <v>464349</v>
      </c>
      <c r="G50" s="76">
        <v>190475</v>
      </c>
      <c r="H50" s="77">
        <f t="shared" si="1"/>
        <v>654824</v>
      </c>
      <c r="I50" s="78">
        <f t="shared" si="2"/>
        <v>1.7501546738998841</v>
      </c>
      <c r="J50" s="78">
        <v>26.028233266873961</v>
      </c>
      <c r="K50" s="78">
        <f t="shared" si="3"/>
        <v>1.8841641205630935</v>
      </c>
      <c r="L50" s="78">
        <f t="shared" si="4"/>
        <v>6.9473661874701609</v>
      </c>
    </row>
    <row r="51" spans="1:12" s="3" customFormat="1" ht="15" customHeight="1">
      <c r="A51" s="69">
        <v>43</v>
      </c>
      <c r="B51" s="70" t="s">
        <v>69</v>
      </c>
      <c r="C51" s="71">
        <v>23971</v>
      </c>
      <c r="D51" s="71">
        <v>14371</v>
      </c>
      <c r="E51" s="72">
        <f t="shared" si="0"/>
        <v>38342</v>
      </c>
      <c r="F51" s="71">
        <v>142464</v>
      </c>
      <c r="G51" s="71">
        <v>77050</v>
      </c>
      <c r="H51" s="72">
        <f t="shared" si="1"/>
        <v>219514</v>
      </c>
      <c r="I51" s="73">
        <f t="shared" si="2"/>
        <v>0.71194557855465868</v>
      </c>
      <c r="J51" s="73">
        <v>39.76107268409536</v>
      </c>
      <c r="K51" s="73">
        <f t="shared" si="3"/>
        <v>0.63162071451456714</v>
      </c>
      <c r="L51" s="73">
        <f t="shared" si="4"/>
        <v>5.7251577904126023</v>
      </c>
    </row>
    <row r="52" spans="1:12" s="3" customFormat="1" ht="15" customHeight="1">
      <c r="A52" s="74">
        <v>44</v>
      </c>
      <c r="B52" s="75" t="s">
        <v>70</v>
      </c>
      <c r="C52" s="76">
        <v>18150</v>
      </c>
      <c r="D52" s="76">
        <v>10006</v>
      </c>
      <c r="E52" s="77">
        <f t="shared" si="0"/>
        <v>28156</v>
      </c>
      <c r="F52" s="76">
        <v>136096</v>
      </c>
      <c r="G52" s="76">
        <v>78087</v>
      </c>
      <c r="H52" s="77">
        <f t="shared" si="1"/>
        <v>214183</v>
      </c>
      <c r="I52" s="78">
        <f t="shared" si="2"/>
        <v>0.52280892258580591</v>
      </c>
      <c r="J52" s="78">
        <v>25.809645158629035</v>
      </c>
      <c r="K52" s="78">
        <f t="shared" si="3"/>
        <v>0.61628151050444868</v>
      </c>
      <c r="L52" s="78">
        <f t="shared" si="4"/>
        <v>7.6070109390538425</v>
      </c>
    </row>
    <row r="53" spans="1:12" s="3" customFormat="1" ht="15" customHeight="1">
      <c r="A53" s="69">
        <v>45</v>
      </c>
      <c r="B53" s="70" t="s">
        <v>71</v>
      </c>
      <c r="C53" s="71">
        <v>80710</v>
      </c>
      <c r="D53" s="71">
        <v>56941</v>
      </c>
      <c r="E53" s="72">
        <f t="shared" si="0"/>
        <v>137651</v>
      </c>
      <c r="F53" s="71">
        <v>476762</v>
      </c>
      <c r="G53" s="71">
        <v>360033</v>
      </c>
      <c r="H53" s="72">
        <f t="shared" si="1"/>
        <v>836795</v>
      </c>
      <c r="I53" s="73">
        <f t="shared" si="2"/>
        <v>2.5559444169221046</v>
      </c>
      <c r="J53" s="73">
        <v>49.682202342811202</v>
      </c>
      <c r="K53" s="73">
        <f t="shared" si="3"/>
        <v>2.407760123737972</v>
      </c>
      <c r="L53" s="73">
        <f t="shared" si="4"/>
        <v>6.0791058546614263</v>
      </c>
    </row>
    <row r="54" spans="1:12" s="3" customFormat="1" ht="15" customHeight="1">
      <c r="A54" s="74">
        <v>46</v>
      </c>
      <c r="B54" s="75" t="s">
        <v>72</v>
      </c>
      <c r="C54" s="76">
        <v>24204</v>
      </c>
      <c r="D54" s="76">
        <v>8308</v>
      </c>
      <c r="E54" s="77">
        <f t="shared" si="0"/>
        <v>32512</v>
      </c>
      <c r="F54" s="76">
        <v>184898</v>
      </c>
      <c r="G54" s="76">
        <v>58537</v>
      </c>
      <c r="H54" s="77">
        <f t="shared" si="1"/>
        <v>243435</v>
      </c>
      <c r="I54" s="78">
        <f t="shared" si="2"/>
        <v>0.60369241693101727</v>
      </c>
      <c r="J54" s="78">
        <v>20.850515298629503</v>
      </c>
      <c r="K54" s="78">
        <f t="shared" si="3"/>
        <v>0.70045003342772516</v>
      </c>
      <c r="L54" s="78">
        <f t="shared" si="4"/>
        <v>7.4875430610236222</v>
      </c>
    </row>
    <row r="55" spans="1:12" s="3" customFormat="1" ht="15" customHeight="1">
      <c r="A55" s="69">
        <v>47</v>
      </c>
      <c r="B55" s="70" t="s">
        <v>73</v>
      </c>
      <c r="C55" s="71">
        <v>9261</v>
      </c>
      <c r="D55" s="71">
        <v>6749</v>
      </c>
      <c r="E55" s="72">
        <f t="shared" si="0"/>
        <v>16010</v>
      </c>
      <c r="F55" s="71">
        <v>81081</v>
      </c>
      <c r="G55" s="71">
        <v>62989</v>
      </c>
      <c r="H55" s="72">
        <f t="shared" si="1"/>
        <v>144070</v>
      </c>
      <c r="I55" s="73">
        <f t="shared" si="2"/>
        <v>0.29727840782066889</v>
      </c>
      <c r="J55" s="73">
        <v>14.67030751750174</v>
      </c>
      <c r="K55" s="73">
        <f t="shared" si="3"/>
        <v>0.41454119709956394</v>
      </c>
      <c r="L55" s="73">
        <f t="shared" si="4"/>
        <v>8.9987507807620233</v>
      </c>
    </row>
    <row r="56" spans="1:12" s="3" customFormat="1" ht="15" customHeight="1">
      <c r="A56" s="74">
        <v>48</v>
      </c>
      <c r="B56" s="75" t="s">
        <v>74</v>
      </c>
      <c r="C56" s="76">
        <v>45968</v>
      </c>
      <c r="D56" s="76">
        <v>34996</v>
      </c>
      <c r="E56" s="77">
        <f t="shared" si="0"/>
        <v>80964</v>
      </c>
      <c r="F56" s="76">
        <v>305330</v>
      </c>
      <c r="G56" s="76">
        <v>210910</v>
      </c>
      <c r="H56" s="77">
        <f t="shared" si="1"/>
        <v>516240</v>
      </c>
      <c r="I56" s="78">
        <f t="shared" si="2"/>
        <v>1.5033634610114077</v>
      </c>
      <c r="J56" s="78">
        <v>34.063714848285962</v>
      </c>
      <c r="K56" s="78">
        <f t="shared" si="3"/>
        <v>1.4854081182111396</v>
      </c>
      <c r="L56" s="78">
        <f t="shared" si="4"/>
        <v>6.3761671854157402</v>
      </c>
    </row>
    <row r="57" spans="1:12" s="3" customFormat="1" ht="15" customHeight="1">
      <c r="A57" s="69">
        <v>49</v>
      </c>
      <c r="B57" s="70" t="s">
        <v>75</v>
      </c>
      <c r="C57" s="71">
        <v>2602</v>
      </c>
      <c r="D57" s="71">
        <v>1912</v>
      </c>
      <c r="E57" s="72">
        <f t="shared" si="0"/>
        <v>4514</v>
      </c>
      <c r="F57" s="71">
        <v>21663</v>
      </c>
      <c r="G57" s="71">
        <v>12420</v>
      </c>
      <c r="H57" s="72">
        <f t="shared" si="1"/>
        <v>34083</v>
      </c>
      <c r="I57" s="73">
        <f t="shared" si="2"/>
        <v>8.381728500327916E-2</v>
      </c>
      <c r="J57" s="73">
        <v>15.157315066653235</v>
      </c>
      <c r="K57" s="73">
        <f t="shared" si="3"/>
        <v>9.8069047135034629E-2</v>
      </c>
      <c r="L57" s="73">
        <f t="shared" si="4"/>
        <v>7.5505095259193622</v>
      </c>
    </row>
    <row r="58" spans="1:12" s="3" customFormat="1" ht="15" customHeight="1">
      <c r="A58" s="74">
        <v>50</v>
      </c>
      <c r="B58" s="75" t="s">
        <v>76</v>
      </c>
      <c r="C58" s="76">
        <v>6739</v>
      </c>
      <c r="D58" s="76">
        <v>4659</v>
      </c>
      <c r="E58" s="77">
        <f t="shared" si="0"/>
        <v>11398</v>
      </c>
      <c r="F58" s="76">
        <v>48654</v>
      </c>
      <c r="G58" s="76">
        <v>30381</v>
      </c>
      <c r="H58" s="77">
        <f t="shared" si="1"/>
        <v>79035</v>
      </c>
      <c r="I58" s="78">
        <f t="shared" si="2"/>
        <v>0.2116414298775755</v>
      </c>
      <c r="J58" s="78">
        <v>22.079305735815431</v>
      </c>
      <c r="K58" s="78">
        <f t="shared" si="3"/>
        <v>0.22741211572682751</v>
      </c>
      <c r="L58" s="78">
        <f t="shared" si="4"/>
        <v>6.9341112475872961</v>
      </c>
    </row>
    <row r="59" spans="1:12" s="3" customFormat="1" ht="15" customHeight="1">
      <c r="A59" s="69">
        <v>51</v>
      </c>
      <c r="B59" s="70" t="s">
        <v>77</v>
      </c>
      <c r="C59" s="71">
        <v>6191</v>
      </c>
      <c r="D59" s="71">
        <v>4050</v>
      </c>
      <c r="E59" s="72">
        <f t="shared" si="0"/>
        <v>10241</v>
      </c>
      <c r="F59" s="71">
        <v>41933</v>
      </c>
      <c r="G59" s="71">
        <v>25644</v>
      </c>
      <c r="H59" s="72">
        <f t="shared" si="1"/>
        <v>67577</v>
      </c>
      <c r="I59" s="73">
        <f t="shared" si="2"/>
        <v>0.19015791221058526</v>
      </c>
      <c r="J59" s="73">
        <v>23.616908424232641</v>
      </c>
      <c r="K59" s="73">
        <f t="shared" si="3"/>
        <v>0.19444332946760071</v>
      </c>
      <c r="L59" s="73">
        <f t="shared" si="4"/>
        <v>6.5986720046870424</v>
      </c>
    </row>
    <row r="60" spans="1:12" s="3" customFormat="1" ht="15" customHeight="1">
      <c r="A60" s="74">
        <v>52</v>
      </c>
      <c r="B60" s="75" t="s">
        <v>78</v>
      </c>
      <c r="C60" s="76">
        <v>16671</v>
      </c>
      <c r="D60" s="76">
        <v>18121</v>
      </c>
      <c r="E60" s="77">
        <f t="shared" si="0"/>
        <v>34792</v>
      </c>
      <c r="F60" s="76">
        <v>115478</v>
      </c>
      <c r="G60" s="76">
        <v>127528</v>
      </c>
      <c r="H60" s="77">
        <f t="shared" si="1"/>
        <v>243006</v>
      </c>
      <c r="I60" s="78">
        <f t="shared" si="2"/>
        <v>0.64602813022465411</v>
      </c>
      <c r="J60" s="78">
        <v>34.77148482395387</v>
      </c>
      <c r="K60" s="78">
        <f t="shared" si="3"/>
        <v>0.69921564616073184</v>
      </c>
      <c r="L60" s="78">
        <f t="shared" si="4"/>
        <v>6.9845366750977238</v>
      </c>
    </row>
    <row r="61" spans="1:12" s="3" customFormat="1" ht="15" customHeight="1">
      <c r="A61" s="69">
        <v>53</v>
      </c>
      <c r="B61" s="70" t="s">
        <v>79</v>
      </c>
      <c r="C61" s="71">
        <v>8385</v>
      </c>
      <c r="D61" s="71">
        <v>5776</v>
      </c>
      <c r="E61" s="72">
        <f t="shared" si="0"/>
        <v>14161</v>
      </c>
      <c r="F61" s="71">
        <v>59815</v>
      </c>
      <c r="G61" s="71">
        <v>39271</v>
      </c>
      <c r="H61" s="72">
        <f t="shared" si="1"/>
        <v>99086</v>
      </c>
      <c r="I61" s="73">
        <f t="shared" si="2"/>
        <v>0.26294562980315378</v>
      </c>
      <c r="J61" s="73">
        <v>29.338277948122983</v>
      </c>
      <c r="K61" s="73">
        <f t="shared" si="3"/>
        <v>0.28510605300067604</v>
      </c>
      <c r="L61" s="73">
        <f t="shared" si="4"/>
        <v>6.9971047242426385</v>
      </c>
    </row>
    <row r="62" spans="1:12" s="3" customFormat="1" ht="15" customHeight="1">
      <c r="A62" s="74">
        <v>54</v>
      </c>
      <c r="B62" s="75" t="s">
        <v>80</v>
      </c>
      <c r="C62" s="76">
        <v>54367</v>
      </c>
      <c r="D62" s="76">
        <v>29522</v>
      </c>
      <c r="E62" s="77">
        <f t="shared" si="0"/>
        <v>83889</v>
      </c>
      <c r="F62" s="76">
        <v>356824</v>
      </c>
      <c r="G62" s="76">
        <v>170673</v>
      </c>
      <c r="H62" s="77">
        <f t="shared" si="1"/>
        <v>527497</v>
      </c>
      <c r="I62" s="78">
        <f t="shared" si="2"/>
        <v>1.5576757247762707</v>
      </c>
      <c r="J62" s="78">
        <v>38.44521640299903</v>
      </c>
      <c r="K62" s="78">
        <f t="shared" si="3"/>
        <v>1.5177985551914257</v>
      </c>
      <c r="L62" s="78">
        <f t="shared" si="4"/>
        <v>6.2880353800855895</v>
      </c>
    </row>
    <row r="63" spans="1:12" s="3" customFormat="1" ht="15" customHeight="1">
      <c r="A63" s="69">
        <v>55</v>
      </c>
      <c r="B63" s="70" t="s">
        <v>81</v>
      </c>
      <c r="C63" s="71">
        <v>47229</v>
      </c>
      <c r="D63" s="71">
        <v>38062</v>
      </c>
      <c r="E63" s="72">
        <f t="shared" si="0"/>
        <v>85291</v>
      </c>
      <c r="F63" s="71">
        <v>299636</v>
      </c>
      <c r="G63" s="71">
        <v>277799</v>
      </c>
      <c r="H63" s="72">
        <f t="shared" si="1"/>
        <v>577435</v>
      </c>
      <c r="I63" s="73">
        <f t="shared" si="2"/>
        <v>1.5837084747927963</v>
      </c>
      <c r="J63" s="73">
        <v>40.958029197080293</v>
      </c>
      <c r="K63" s="73">
        <f t="shared" si="3"/>
        <v>1.6614881387324685</v>
      </c>
      <c r="L63" s="73">
        <f t="shared" si="4"/>
        <v>6.7701750477776086</v>
      </c>
    </row>
    <row r="64" spans="1:12" s="3" customFormat="1" ht="15" customHeight="1">
      <c r="A64" s="74">
        <v>56</v>
      </c>
      <c r="B64" s="75" t="s">
        <v>82</v>
      </c>
      <c r="C64" s="76">
        <v>3110</v>
      </c>
      <c r="D64" s="76">
        <v>2325</v>
      </c>
      <c r="E64" s="77">
        <f t="shared" si="0"/>
        <v>5435</v>
      </c>
      <c r="F64" s="76">
        <v>21513</v>
      </c>
      <c r="G64" s="76">
        <v>17997</v>
      </c>
      <c r="H64" s="77">
        <f t="shared" si="1"/>
        <v>39510</v>
      </c>
      <c r="I64" s="78">
        <f t="shared" si="2"/>
        <v>0.10091868497847192</v>
      </c>
      <c r="J64" s="78">
        <v>17.882407133221463</v>
      </c>
      <c r="K64" s="78">
        <f t="shared" si="3"/>
        <v>0.11368447766643835</v>
      </c>
      <c r="L64" s="78">
        <f t="shared" si="4"/>
        <v>7.2695492180312788</v>
      </c>
    </row>
    <row r="65" spans="1:12" s="3" customFormat="1" ht="15" customHeight="1">
      <c r="A65" s="69">
        <v>57</v>
      </c>
      <c r="B65" s="70" t="s">
        <v>83</v>
      </c>
      <c r="C65" s="71">
        <v>5492</v>
      </c>
      <c r="D65" s="71">
        <v>5827</v>
      </c>
      <c r="E65" s="72">
        <f t="shared" si="0"/>
        <v>11319</v>
      </c>
      <c r="F65" s="71">
        <v>40468</v>
      </c>
      <c r="G65" s="71">
        <v>47264</v>
      </c>
      <c r="H65" s="72">
        <f t="shared" si="1"/>
        <v>87732</v>
      </c>
      <c r="I65" s="73">
        <f t="shared" si="2"/>
        <v>0.21017453454854162</v>
      </c>
      <c r="J65" s="73">
        <v>37.905629416295497</v>
      </c>
      <c r="K65" s="73">
        <f t="shared" si="3"/>
        <v>0.25243651213950824</v>
      </c>
      <c r="L65" s="73">
        <f t="shared" si="4"/>
        <v>7.7508613835144446</v>
      </c>
    </row>
    <row r="66" spans="1:12" s="3" customFormat="1" ht="15" customHeight="1">
      <c r="A66" s="74">
        <v>58</v>
      </c>
      <c r="B66" s="75" t="s">
        <v>84</v>
      </c>
      <c r="C66" s="76">
        <v>14916</v>
      </c>
      <c r="D66" s="76">
        <v>8582</v>
      </c>
      <c r="E66" s="77">
        <f t="shared" si="0"/>
        <v>23498</v>
      </c>
      <c r="F66" s="76">
        <v>99016</v>
      </c>
      <c r="G66" s="76">
        <v>49854</v>
      </c>
      <c r="H66" s="77">
        <f t="shared" si="1"/>
        <v>148870</v>
      </c>
      <c r="I66" s="78">
        <f t="shared" si="2"/>
        <v>0.4363178030587182</v>
      </c>
      <c r="J66" s="78">
        <v>29.479362689750342</v>
      </c>
      <c r="K66" s="78">
        <f t="shared" si="3"/>
        <v>0.42835252316382377</v>
      </c>
      <c r="L66" s="78">
        <f t="shared" si="4"/>
        <v>6.3354328027917273</v>
      </c>
    </row>
    <row r="67" spans="1:12" s="3" customFormat="1" ht="15" customHeight="1">
      <c r="A67" s="69">
        <v>59</v>
      </c>
      <c r="B67" s="70" t="s">
        <v>85</v>
      </c>
      <c r="C67" s="71">
        <v>96293</v>
      </c>
      <c r="D67" s="71">
        <v>65654</v>
      </c>
      <c r="E67" s="72">
        <f t="shared" si="0"/>
        <v>161947</v>
      </c>
      <c r="F67" s="71">
        <v>545376</v>
      </c>
      <c r="G67" s="71">
        <v>353610</v>
      </c>
      <c r="H67" s="72">
        <f t="shared" si="1"/>
        <v>898986</v>
      </c>
      <c r="I67" s="73">
        <f t="shared" si="2"/>
        <v>3.0070797196335954</v>
      </c>
      <c r="J67" s="73">
        <v>52.345659060055596</v>
      </c>
      <c r="K67" s="73">
        <f t="shared" si="3"/>
        <v>2.5867059944176347</v>
      </c>
      <c r="L67" s="73">
        <f t="shared" si="4"/>
        <v>5.5511124009706876</v>
      </c>
    </row>
    <row r="68" spans="1:12" s="3" customFormat="1" ht="15" customHeight="1">
      <c r="A68" s="74">
        <v>60</v>
      </c>
      <c r="B68" s="75" t="s">
        <v>86</v>
      </c>
      <c r="C68" s="76">
        <v>11692</v>
      </c>
      <c r="D68" s="76">
        <v>10914</v>
      </c>
      <c r="E68" s="77">
        <f t="shared" si="0"/>
        <v>22606</v>
      </c>
      <c r="F68" s="76">
        <v>83193</v>
      </c>
      <c r="G68" s="76">
        <v>62157</v>
      </c>
      <c r="H68" s="77">
        <f t="shared" si="1"/>
        <v>145350</v>
      </c>
      <c r="I68" s="78">
        <f t="shared" si="2"/>
        <v>0.41975488364734798</v>
      </c>
      <c r="J68" s="78">
        <v>32.446319898955103</v>
      </c>
      <c r="K68" s="78">
        <f t="shared" si="3"/>
        <v>0.41822421738336663</v>
      </c>
      <c r="L68" s="78">
        <f t="shared" si="4"/>
        <v>6.4297089268335839</v>
      </c>
    </row>
    <row r="69" spans="1:12" s="3" customFormat="1" ht="15" customHeight="1">
      <c r="A69" s="69">
        <v>61</v>
      </c>
      <c r="B69" s="70" t="s">
        <v>87</v>
      </c>
      <c r="C69" s="71">
        <v>21973</v>
      </c>
      <c r="D69" s="71">
        <v>19328</v>
      </c>
      <c r="E69" s="72">
        <f t="shared" si="0"/>
        <v>41301</v>
      </c>
      <c r="F69" s="71">
        <v>161279</v>
      </c>
      <c r="G69" s="71">
        <v>144900</v>
      </c>
      <c r="H69" s="72">
        <f t="shared" si="1"/>
        <v>306179</v>
      </c>
      <c r="I69" s="73">
        <f t="shared" si="2"/>
        <v>0.76688916435986543</v>
      </c>
      <c r="J69" s="73">
        <v>33.646435845213851</v>
      </c>
      <c r="K69" s="73">
        <f t="shared" si="3"/>
        <v>0.88098708396437431</v>
      </c>
      <c r="L69" s="73">
        <f t="shared" si="4"/>
        <v>7.4133556088230312</v>
      </c>
    </row>
    <row r="70" spans="1:12" s="3" customFormat="1" ht="15" customHeight="1">
      <c r="A70" s="74">
        <v>62</v>
      </c>
      <c r="B70" s="75" t="s">
        <v>88</v>
      </c>
      <c r="C70" s="76">
        <v>1214</v>
      </c>
      <c r="D70" s="76">
        <v>1447</v>
      </c>
      <c r="E70" s="77">
        <f t="shared" si="0"/>
        <v>2661</v>
      </c>
      <c r="F70" s="76">
        <v>8577</v>
      </c>
      <c r="G70" s="76">
        <v>12049</v>
      </c>
      <c r="H70" s="77">
        <f t="shared" si="1"/>
        <v>20626</v>
      </c>
      <c r="I70" s="78">
        <f t="shared" si="2"/>
        <v>4.9410233804547156E-2</v>
      </c>
      <c r="J70" s="78">
        <v>27.98401514354822</v>
      </c>
      <c r="K70" s="78">
        <f t="shared" si="3"/>
        <v>5.9348419041962988E-2</v>
      </c>
      <c r="L70" s="78">
        <f t="shared" si="4"/>
        <v>7.7512213453588874</v>
      </c>
    </row>
    <row r="71" spans="1:12" s="3" customFormat="1" ht="15" customHeight="1">
      <c r="A71" s="69">
        <v>63</v>
      </c>
      <c r="B71" s="70" t="s">
        <v>89</v>
      </c>
      <c r="C71" s="71">
        <v>18729</v>
      </c>
      <c r="D71" s="71">
        <v>12043</v>
      </c>
      <c r="E71" s="72">
        <f t="shared" si="0"/>
        <v>30772</v>
      </c>
      <c r="F71" s="71">
        <v>136359</v>
      </c>
      <c r="G71" s="71">
        <v>77647</v>
      </c>
      <c r="H71" s="72">
        <f t="shared" si="1"/>
        <v>214006</v>
      </c>
      <c r="I71" s="73">
        <f t="shared" si="2"/>
        <v>0.57138358310166293</v>
      </c>
      <c r="J71" s="73">
        <v>17.028576488035949</v>
      </c>
      <c r="K71" s="73">
        <f t="shared" si="3"/>
        <v>0.61577221785582903</v>
      </c>
      <c r="L71" s="73">
        <f t="shared" si="4"/>
        <v>6.9545690887820095</v>
      </c>
    </row>
    <row r="72" spans="1:12" s="3" customFormat="1" ht="15" customHeight="1">
      <c r="A72" s="74">
        <v>64</v>
      </c>
      <c r="B72" s="75" t="s">
        <v>90</v>
      </c>
      <c r="C72" s="76">
        <v>16350</v>
      </c>
      <c r="D72" s="76">
        <v>13244</v>
      </c>
      <c r="E72" s="77">
        <f t="shared" si="0"/>
        <v>29594</v>
      </c>
      <c r="F72" s="76">
        <v>96898</v>
      </c>
      <c r="G72" s="76">
        <v>92698</v>
      </c>
      <c r="H72" s="77">
        <f t="shared" si="1"/>
        <v>189596</v>
      </c>
      <c r="I72" s="78">
        <f t="shared" si="2"/>
        <v>0.54951013123328385</v>
      </c>
      <c r="J72" s="78">
        <v>43.125482709878611</v>
      </c>
      <c r="K72" s="78">
        <f t="shared" si="3"/>
        <v>0.54553587009987459</v>
      </c>
      <c r="L72" s="78">
        <f t="shared" si="4"/>
        <v>6.4065688991011696</v>
      </c>
    </row>
    <row r="73" spans="1:12" s="3" customFormat="1" ht="15" customHeight="1">
      <c r="A73" s="69">
        <v>65</v>
      </c>
      <c r="B73" s="70" t="s">
        <v>91</v>
      </c>
      <c r="C73" s="71">
        <v>9858</v>
      </c>
      <c r="D73" s="71">
        <v>10112</v>
      </c>
      <c r="E73" s="72">
        <f t="shared" si="0"/>
        <v>19970</v>
      </c>
      <c r="F73" s="71">
        <v>75486</v>
      </c>
      <c r="G73" s="71">
        <v>64439</v>
      </c>
      <c r="H73" s="72">
        <f t="shared" si="1"/>
        <v>139925</v>
      </c>
      <c r="I73" s="73">
        <f t="shared" si="2"/>
        <v>0.37080885722540646</v>
      </c>
      <c r="J73" s="73">
        <v>18.18496393968092</v>
      </c>
      <c r="K73" s="73">
        <f t="shared" si="3"/>
        <v>0.40261454157115634</v>
      </c>
      <c r="L73" s="73">
        <f t="shared" si="4"/>
        <v>7.0067601402103152</v>
      </c>
    </row>
    <row r="74" spans="1:12" s="3" customFormat="1" ht="15" customHeight="1">
      <c r="A74" s="74">
        <v>66</v>
      </c>
      <c r="B74" s="75" t="s">
        <v>92</v>
      </c>
      <c r="C74" s="76">
        <v>5565</v>
      </c>
      <c r="D74" s="76">
        <v>3575</v>
      </c>
      <c r="E74" s="77">
        <f t="shared" ref="E74:E89" si="5">+D74+C74</f>
        <v>9140</v>
      </c>
      <c r="F74" s="76">
        <v>40233</v>
      </c>
      <c r="G74" s="76">
        <v>21531</v>
      </c>
      <c r="H74" s="77">
        <f t="shared" ref="H74:H89" si="6">+G74+F74</f>
        <v>61764</v>
      </c>
      <c r="I74" s="78">
        <f t="shared" ref="I74:I90" si="7">+E74/$E$90*100</f>
        <v>0.16971421908063172</v>
      </c>
      <c r="J74" s="78">
        <v>21.635696532133981</v>
      </c>
      <c r="K74" s="78">
        <f t="shared" ref="K74:K90" si="8">+H74/$H$90*100</f>
        <v>0.17771723813186277</v>
      </c>
      <c r="L74" s="78">
        <f t="shared" ref="L74:L90" si="9">+H74/E74</f>
        <v>6.7575492341356673</v>
      </c>
    </row>
    <row r="75" spans="1:12" s="3" customFormat="1" ht="15" customHeight="1">
      <c r="A75" s="69">
        <v>67</v>
      </c>
      <c r="B75" s="70" t="s">
        <v>93</v>
      </c>
      <c r="C75" s="71">
        <v>42077</v>
      </c>
      <c r="D75" s="71">
        <v>12286</v>
      </c>
      <c r="E75" s="72">
        <f t="shared" si="5"/>
        <v>54363</v>
      </c>
      <c r="F75" s="71">
        <v>339020</v>
      </c>
      <c r="G75" s="71">
        <v>102258</v>
      </c>
      <c r="H75" s="72">
        <f t="shared" si="6"/>
        <v>441278</v>
      </c>
      <c r="I75" s="73">
        <f t="shared" si="7"/>
        <v>1.0094282376236741</v>
      </c>
      <c r="J75" s="73">
        <v>56.305541170378035</v>
      </c>
      <c r="K75" s="73">
        <f t="shared" si="8"/>
        <v>1.2697154881217561</v>
      </c>
      <c r="L75" s="73">
        <f t="shared" si="9"/>
        <v>8.1172488641171388</v>
      </c>
    </row>
    <row r="76" spans="1:12" s="3" customFormat="1" ht="15" customHeight="1">
      <c r="A76" s="74">
        <v>68</v>
      </c>
      <c r="B76" s="75" t="s">
        <v>94</v>
      </c>
      <c r="C76" s="76">
        <v>12426</v>
      </c>
      <c r="D76" s="76">
        <v>5415</v>
      </c>
      <c r="E76" s="77">
        <f t="shared" si="5"/>
        <v>17841</v>
      </c>
      <c r="F76" s="76">
        <v>75147</v>
      </c>
      <c r="G76" s="76">
        <v>31383</v>
      </c>
      <c r="H76" s="77">
        <f t="shared" si="6"/>
        <v>106530</v>
      </c>
      <c r="I76" s="78">
        <f t="shared" si="7"/>
        <v>0.33127695652270794</v>
      </c>
      <c r="J76" s="78">
        <v>29.857915083761483</v>
      </c>
      <c r="K76" s="78">
        <f t="shared" si="8"/>
        <v>0.3065251178386656</v>
      </c>
      <c r="L76" s="78">
        <f t="shared" si="9"/>
        <v>5.9710778543803595</v>
      </c>
    </row>
    <row r="77" spans="1:12" s="3" customFormat="1" ht="15" customHeight="1">
      <c r="A77" s="69">
        <v>69</v>
      </c>
      <c r="B77" s="70" t="s">
        <v>95</v>
      </c>
      <c r="C77" s="71">
        <v>1502</v>
      </c>
      <c r="D77" s="71">
        <v>1049</v>
      </c>
      <c r="E77" s="72">
        <f t="shared" si="5"/>
        <v>2551</v>
      </c>
      <c r="F77" s="71">
        <v>9548</v>
      </c>
      <c r="G77" s="71">
        <v>6542</v>
      </c>
      <c r="H77" s="72">
        <f t="shared" si="6"/>
        <v>16090</v>
      </c>
      <c r="I77" s="73">
        <f t="shared" si="7"/>
        <v>4.7367721321082218E-2</v>
      </c>
      <c r="J77" s="73">
        <v>28.640395194790614</v>
      </c>
      <c r="K77" s="73">
        <f t="shared" si="8"/>
        <v>4.6296715911237483E-2</v>
      </c>
      <c r="L77" s="73">
        <f t="shared" si="9"/>
        <v>6.3073304586436691</v>
      </c>
    </row>
    <row r="78" spans="1:12" s="3" customFormat="1" ht="15" customHeight="1">
      <c r="A78" s="74">
        <v>70</v>
      </c>
      <c r="B78" s="75" t="s">
        <v>96</v>
      </c>
      <c r="C78" s="76">
        <v>12283</v>
      </c>
      <c r="D78" s="76">
        <v>12672</v>
      </c>
      <c r="E78" s="77">
        <f t="shared" si="5"/>
        <v>24955</v>
      </c>
      <c r="F78" s="76">
        <v>73672</v>
      </c>
      <c r="G78" s="76">
        <v>67833</v>
      </c>
      <c r="H78" s="77">
        <f t="shared" si="6"/>
        <v>141505</v>
      </c>
      <c r="I78" s="78">
        <f t="shared" si="7"/>
        <v>0.46337180931697636</v>
      </c>
      <c r="J78" s="78">
        <v>60.180384402054642</v>
      </c>
      <c r="K78" s="78">
        <f t="shared" si="8"/>
        <v>0.40716076973397514</v>
      </c>
      <c r="L78" s="78">
        <f t="shared" si="9"/>
        <v>5.6704067321178124</v>
      </c>
    </row>
    <row r="79" spans="1:12" s="3" customFormat="1" ht="15" customHeight="1">
      <c r="A79" s="69">
        <v>71</v>
      </c>
      <c r="B79" s="70" t="s">
        <v>97</v>
      </c>
      <c r="C79" s="71">
        <v>7802</v>
      </c>
      <c r="D79" s="71">
        <v>4515</v>
      </c>
      <c r="E79" s="72">
        <f t="shared" si="5"/>
        <v>12317</v>
      </c>
      <c r="F79" s="71">
        <v>52681</v>
      </c>
      <c r="G79" s="71">
        <v>27062</v>
      </c>
      <c r="H79" s="72">
        <f t="shared" si="6"/>
        <v>79743</v>
      </c>
      <c r="I79" s="73">
        <f t="shared" si="7"/>
        <v>0.22870569326215981</v>
      </c>
      <c r="J79" s="73">
        <v>30.846481342349115</v>
      </c>
      <c r="K79" s="73">
        <f t="shared" si="8"/>
        <v>0.22944928632130582</v>
      </c>
      <c r="L79" s="73">
        <f t="shared" si="9"/>
        <v>6.474222619144272</v>
      </c>
    </row>
    <row r="80" spans="1:12" s="3" customFormat="1" ht="15" customHeight="1">
      <c r="A80" s="74">
        <v>72</v>
      </c>
      <c r="B80" s="75" t="s">
        <v>98</v>
      </c>
      <c r="C80" s="76">
        <v>11284</v>
      </c>
      <c r="D80" s="76">
        <v>7512</v>
      </c>
      <c r="E80" s="77">
        <f t="shared" si="5"/>
        <v>18796</v>
      </c>
      <c r="F80" s="76">
        <v>87720</v>
      </c>
      <c r="G80" s="76">
        <v>69068</v>
      </c>
      <c r="H80" s="77">
        <f t="shared" si="6"/>
        <v>156788</v>
      </c>
      <c r="I80" s="78">
        <f t="shared" si="7"/>
        <v>0.34900967853824438</v>
      </c>
      <c r="J80" s="78">
        <v>21.093031085175625</v>
      </c>
      <c r="K80" s="78">
        <f t="shared" si="8"/>
        <v>0.45113545645065894</v>
      </c>
      <c r="L80" s="78">
        <f t="shared" si="9"/>
        <v>8.3415620344754196</v>
      </c>
    </row>
    <row r="81" spans="1:14" s="3" customFormat="1" ht="15" customHeight="1">
      <c r="A81" s="69">
        <v>73</v>
      </c>
      <c r="B81" s="70" t="s">
        <v>99</v>
      </c>
      <c r="C81" s="71">
        <v>3311</v>
      </c>
      <c r="D81" s="71">
        <v>2323</v>
      </c>
      <c r="E81" s="72">
        <f t="shared" si="5"/>
        <v>5634</v>
      </c>
      <c r="F81" s="71">
        <v>32776</v>
      </c>
      <c r="G81" s="71">
        <v>18567</v>
      </c>
      <c r="H81" s="72">
        <f t="shared" si="6"/>
        <v>51343</v>
      </c>
      <c r="I81" s="73">
        <f t="shared" si="7"/>
        <v>0.10461377574401302</v>
      </c>
      <c r="J81" s="73">
        <v>10.094060736361193</v>
      </c>
      <c r="K81" s="73">
        <f t="shared" si="8"/>
        <v>0.14773227377443543</v>
      </c>
      <c r="L81" s="73">
        <f t="shared" si="9"/>
        <v>9.1130635427760023</v>
      </c>
    </row>
    <row r="82" spans="1:14" s="3" customFormat="1" ht="15" customHeight="1">
      <c r="A82" s="74">
        <v>74</v>
      </c>
      <c r="B82" s="75" t="s">
        <v>100</v>
      </c>
      <c r="C82" s="76">
        <v>7428</v>
      </c>
      <c r="D82" s="76">
        <v>5596</v>
      </c>
      <c r="E82" s="77">
        <f t="shared" si="5"/>
        <v>13024</v>
      </c>
      <c r="F82" s="76">
        <v>51071</v>
      </c>
      <c r="G82" s="76">
        <v>36974</v>
      </c>
      <c r="H82" s="77">
        <f t="shared" si="6"/>
        <v>88045</v>
      </c>
      <c r="I82" s="78">
        <f t="shared" si="7"/>
        <v>0.24183347804224808</v>
      </c>
      <c r="J82" s="78">
        <v>39.948469419054042</v>
      </c>
      <c r="K82" s="78">
        <f t="shared" si="8"/>
        <v>0.25333712569328182</v>
      </c>
      <c r="L82" s="78">
        <f t="shared" si="9"/>
        <v>6.7602119164619161</v>
      </c>
    </row>
    <row r="83" spans="1:14" s="3" customFormat="1" ht="15" customHeight="1">
      <c r="A83" s="69">
        <v>75</v>
      </c>
      <c r="B83" s="70" t="s">
        <v>101</v>
      </c>
      <c r="C83" s="71">
        <v>1268</v>
      </c>
      <c r="D83" s="71">
        <v>1130</v>
      </c>
      <c r="E83" s="72">
        <f t="shared" si="5"/>
        <v>2398</v>
      </c>
      <c r="F83" s="71">
        <v>11124</v>
      </c>
      <c r="G83" s="71">
        <v>9360</v>
      </c>
      <c r="H83" s="72">
        <f t="shared" si="6"/>
        <v>20484</v>
      </c>
      <c r="I83" s="73">
        <f t="shared" si="7"/>
        <v>4.4526772139535542E-2</v>
      </c>
      <c r="J83" s="73">
        <v>27.938949085401376</v>
      </c>
      <c r="K83" s="73">
        <f t="shared" si="8"/>
        <v>5.8939833979228633E-2</v>
      </c>
      <c r="L83" s="73">
        <f t="shared" si="9"/>
        <v>8.5421184320266885</v>
      </c>
    </row>
    <row r="84" spans="1:14" s="3" customFormat="1" ht="15" customHeight="1">
      <c r="A84" s="74">
        <v>76</v>
      </c>
      <c r="B84" s="75" t="s">
        <v>102</v>
      </c>
      <c r="C84" s="76">
        <v>1750</v>
      </c>
      <c r="D84" s="76">
        <v>1705</v>
      </c>
      <c r="E84" s="77">
        <f t="shared" si="5"/>
        <v>3455</v>
      </c>
      <c r="F84" s="76">
        <v>14857</v>
      </c>
      <c r="G84" s="76">
        <v>11961</v>
      </c>
      <c r="H84" s="77">
        <f t="shared" si="6"/>
        <v>26818</v>
      </c>
      <c r="I84" s="78">
        <f t="shared" si="7"/>
        <v>6.4153460276103122E-2</v>
      </c>
      <c r="J84" s="78">
        <v>16.771844660194173</v>
      </c>
      <c r="K84" s="78">
        <f t="shared" si="8"/>
        <v>7.7165029664858109E-2</v>
      </c>
      <c r="L84" s="78">
        <f t="shared" si="9"/>
        <v>7.762083936324168</v>
      </c>
    </row>
    <row r="85" spans="1:14" s="3" customFormat="1" ht="15" customHeight="1">
      <c r="A85" s="69">
        <v>77</v>
      </c>
      <c r="B85" s="70" t="s">
        <v>103</v>
      </c>
      <c r="C85" s="71">
        <v>20574</v>
      </c>
      <c r="D85" s="71">
        <v>9173</v>
      </c>
      <c r="E85" s="72">
        <f t="shared" si="5"/>
        <v>29747</v>
      </c>
      <c r="F85" s="71">
        <v>110455</v>
      </c>
      <c r="G85" s="71">
        <v>51253</v>
      </c>
      <c r="H85" s="72">
        <f t="shared" si="6"/>
        <v>161708</v>
      </c>
      <c r="I85" s="73">
        <f t="shared" si="7"/>
        <v>0.55235108041483061</v>
      </c>
      <c r="J85" s="73">
        <v>34.619323604031379</v>
      </c>
      <c r="K85" s="73">
        <f t="shared" si="8"/>
        <v>0.4652920656665252</v>
      </c>
      <c r="L85" s="73">
        <f t="shared" si="9"/>
        <v>5.4361112044912092</v>
      </c>
    </row>
    <row r="86" spans="1:14" s="3" customFormat="1" ht="15" customHeight="1">
      <c r="A86" s="74">
        <v>78</v>
      </c>
      <c r="B86" s="75" t="s">
        <v>104</v>
      </c>
      <c r="C86" s="76">
        <v>12308</v>
      </c>
      <c r="D86" s="76">
        <v>5711</v>
      </c>
      <c r="E86" s="77">
        <f t="shared" si="5"/>
        <v>18019</v>
      </c>
      <c r="F86" s="76">
        <v>77014</v>
      </c>
      <c r="G86" s="76">
        <v>39188</v>
      </c>
      <c r="H86" s="77">
        <f t="shared" si="6"/>
        <v>116202</v>
      </c>
      <c r="I86" s="78">
        <f t="shared" si="7"/>
        <v>0.33458211308686026</v>
      </c>
      <c r="J86" s="78">
        <v>47.366069081541454</v>
      </c>
      <c r="K86" s="78">
        <f t="shared" si="8"/>
        <v>0.33435493985814907</v>
      </c>
      <c r="L86" s="78">
        <f t="shared" si="9"/>
        <v>6.4488595371552249</v>
      </c>
    </row>
    <row r="87" spans="1:14" s="3" customFormat="1" ht="15" customHeight="1">
      <c r="A87" s="69">
        <v>79</v>
      </c>
      <c r="B87" s="70" t="s">
        <v>105</v>
      </c>
      <c r="C87" s="71">
        <v>2623</v>
      </c>
      <c r="D87" s="71">
        <v>1425</v>
      </c>
      <c r="E87" s="72">
        <f t="shared" si="5"/>
        <v>4048</v>
      </c>
      <c r="F87" s="71">
        <v>17975</v>
      </c>
      <c r="G87" s="71">
        <v>8556</v>
      </c>
      <c r="H87" s="72">
        <f t="shared" si="6"/>
        <v>26531</v>
      </c>
      <c r="I87" s="73">
        <f t="shared" si="7"/>
        <v>7.5164459391509536E-2</v>
      </c>
      <c r="J87" s="73">
        <v>18.21044581402672</v>
      </c>
      <c r="K87" s="73">
        <f t="shared" si="8"/>
        <v>7.6339227460599235E-2</v>
      </c>
      <c r="L87" s="73">
        <f t="shared" si="9"/>
        <v>6.554100790513834</v>
      </c>
    </row>
    <row r="88" spans="1:14" s="3" customFormat="1" ht="15" customHeight="1">
      <c r="A88" s="74">
        <v>80</v>
      </c>
      <c r="B88" s="75" t="s">
        <v>106</v>
      </c>
      <c r="C88" s="76">
        <v>15168</v>
      </c>
      <c r="D88" s="76">
        <v>6892</v>
      </c>
      <c r="E88" s="77">
        <f t="shared" si="5"/>
        <v>22060</v>
      </c>
      <c r="F88" s="76">
        <v>107822</v>
      </c>
      <c r="G88" s="76">
        <v>50451</v>
      </c>
      <c r="H88" s="77">
        <f t="shared" si="6"/>
        <v>158273</v>
      </c>
      <c r="I88" s="78">
        <f t="shared" si="7"/>
        <v>0.40961659441124015</v>
      </c>
      <c r="J88" s="78">
        <v>31.921974937053221</v>
      </c>
      <c r="K88" s="78">
        <f t="shared" si="8"/>
        <v>0.45540833545178938</v>
      </c>
      <c r="L88" s="78">
        <f t="shared" si="9"/>
        <v>7.1746600181323661</v>
      </c>
    </row>
    <row r="89" spans="1:14" s="3" customFormat="1" ht="15" customHeight="1">
      <c r="A89" s="69">
        <v>81</v>
      </c>
      <c r="B89" s="70" t="s">
        <v>107</v>
      </c>
      <c r="C89" s="71">
        <v>22493</v>
      </c>
      <c r="D89" s="71">
        <v>15384</v>
      </c>
      <c r="E89" s="72">
        <f t="shared" si="5"/>
        <v>37877</v>
      </c>
      <c r="F89" s="71">
        <v>142102</v>
      </c>
      <c r="G89" s="71">
        <v>85230</v>
      </c>
      <c r="H89" s="72">
        <f t="shared" si="6"/>
        <v>227332</v>
      </c>
      <c r="I89" s="73">
        <f t="shared" si="7"/>
        <v>0.7033113212381934</v>
      </c>
      <c r="J89" s="73">
        <v>44.669960963758804</v>
      </c>
      <c r="K89" s="73">
        <f t="shared" si="8"/>
        <v>0.65411591184173024</v>
      </c>
      <c r="L89" s="73">
        <f t="shared" si="9"/>
        <v>6.0018480872297175</v>
      </c>
    </row>
    <row r="90" spans="1:14" s="3" customFormat="1" ht="15" customHeight="1">
      <c r="A90" s="196" t="s">
        <v>108</v>
      </c>
      <c r="B90" s="196"/>
      <c r="C90" s="79">
        <f>SUM(C9:C89)</f>
        <v>3179505</v>
      </c>
      <c r="D90" s="79">
        <f t="shared" ref="D90:E90" si="10">SUM(D9:D89)</f>
        <v>2206019</v>
      </c>
      <c r="E90" s="79">
        <f t="shared" si="10"/>
        <v>5385524</v>
      </c>
      <c r="F90" s="79">
        <f>(SUM(F9:F89))+0</f>
        <v>20830112</v>
      </c>
      <c r="G90" s="79">
        <f t="shared" ref="G90" si="11">SUM(G9:G89)</f>
        <v>13923973</v>
      </c>
      <c r="H90" s="79">
        <f t="shared" ref="H90" si="12">SUM(H9:H89)</f>
        <v>34754085</v>
      </c>
      <c r="I90" s="140">
        <f t="shared" si="7"/>
        <v>100</v>
      </c>
      <c r="J90" s="140">
        <v>32.825710910728851</v>
      </c>
      <c r="K90" s="140">
        <f t="shared" si="8"/>
        <v>100</v>
      </c>
      <c r="L90" s="140">
        <f t="shared" si="9"/>
        <v>6.453241133081943</v>
      </c>
    </row>
    <row r="91" spans="1:14" s="3" customFormat="1" ht="11.1" customHeight="1">
      <c r="A91" s="194" t="s">
        <v>112</v>
      </c>
      <c r="B91" s="195"/>
      <c r="C91" s="195"/>
      <c r="D91" s="195"/>
      <c r="E91" s="195"/>
      <c r="F91" s="195"/>
      <c r="G91" s="195"/>
      <c r="H91" s="195"/>
      <c r="I91" s="35"/>
    </row>
    <row r="92" spans="1:14" s="17" customFormat="1" ht="11.1" customHeight="1">
      <c r="A92" s="193" t="s">
        <v>111</v>
      </c>
      <c r="B92" s="193"/>
      <c r="C92" s="193"/>
      <c r="D92" s="193"/>
      <c r="E92" s="193"/>
      <c r="F92" s="193"/>
      <c r="G92" s="193"/>
      <c r="H92" s="193"/>
      <c r="I92" s="35"/>
      <c r="J92" s="53"/>
      <c r="K92" s="53"/>
      <c r="L92" s="53"/>
      <c r="M92" s="3"/>
      <c r="N92" s="3"/>
    </row>
    <row r="93" spans="1:14" s="17" customFormat="1">
      <c r="C93" s="31"/>
      <c r="D93" s="31"/>
      <c r="E93" s="2"/>
      <c r="F93" s="2"/>
      <c r="G93" s="2"/>
      <c r="H93" s="50"/>
      <c r="I93" s="53"/>
      <c r="J93" s="35"/>
      <c r="K93" s="53"/>
      <c r="L93" s="53"/>
    </row>
    <row r="94" spans="1:14" s="17" customFormat="1">
      <c r="C94" s="141"/>
      <c r="D94" s="141"/>
      <c r="E94" s="141"/>
      <c r="F94" s="141"/>
      <c r="G94" s="141"/>
      <c r="H94" s="141"/>
      <c r="I94" s="141"/>
      <c r="J94" s="141"/>
      <c r="K94" s="141"/>
      <c r="L94" s="141"/>
    </row>
    <row r="95" spans="1:14">
      <c r="C95" s="31"/>
      <c r="D95" s="31"/>
      <c r="E95" s="31"/>
      <c r="F95" s="31"/>
      <c r="G95" s="31"/>
      <c r="H95" s="31"/>
      <c r="J95" s="35"/>
    </row>
    <row r="96" spans="1:14"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</row>
    <row r="97" spans="3:10">
      <c r="C97" s="31"/>
      <c r="D97" s="31"/>
      <c r="J97" s="35"/>
    </row>
    <row r="98" spans="3:10">
      <c r="C98" s="31"/>
      <c r="D98" s="31"/>
      <c r="J98" s="35"/>
    </row>
    <row r="99" spans="3:10">
      <c r="C99" s="31"/>
      <c r="D99" s="31"/>
    </row>
    <row r="100" spans="3:10">
      <c r="C100" s="31"/>
      <c r="D100" s="31"/>
    </row>
    <row r="101" spans="3:10">
      <c r="C101" s="31"/>
      <c r="D101" s="31"/>
    </row>
    <row r="102" spans="3:10">
      <c r="C102" s="31"/>
      <c r="D102" s="31"/>
    </row>
    <row r="103" spans="3:10">
      <c r="C103" s="31"/>
      <c r="D103" s="31"/>
    </row>
    <row r="104" spans="3:10">
      <c r="F104" s="30"/>
      <c r="G104" s="30"/>
    </row>
  </sheetData>
  <mergeCells count="19">
    <mergeCell ref="A92:H92"/>
    <mergeCell ref="A91:H91"/>
    <mergeCell ref="G7:G8"/>
    <mergeCell ref="E7:E8"/>
    <mergeCell ref="A90:B90"/>
    <mergeCell ref="A6:A8"/>
    <mergeCell ref="B6:B8"/>
    <mergeCell ref="C6:E6"/>
    <mergeCell ref="F6:H6"/>
    <mergeCell ref="F7:F8"/>
    <mergeCell ref="H7:H8"/>
    <mergeCell ref="C7:C8"/>
    <mergeCell ref="D7:D8"/>
    <mergeCell ref="I6:I8"/>
    <mergeCell ref="J6:J8"/>
    <mergeCell ref="K6:K8"/>
    <mergeCell ref="L6:L8"/>
    <mergeCell ref="A4:J4"/>
    <mergeCell ref="A5:J5"/>
  </mergeCells>
  <phoneticPr fontId="0" type="noConversion"/>
  <printOptions horizontalCentered="1" gridLinesSet="0"/>
  <pageMargins left="0" right="0" top="0" bottom="0" header="0" footer="0"/>
  <pageSetup paperSize="9" scale="55" orientation="portrait" r:id="rId1"/>
  <headerFooter alignWithMargins="0"/>
  <ignoredErrors>
    <ignoredError sqref="A9:A1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F55"/>
  <sheetViews>
    <sheetView showGridLines="0" zoomScaleNormal="100" workbookViewId="0"/>
  </sheetViews>
  <sheetFormatPr defaultColWidth="9.28515625" defaultRowHeight="12.75"/>
  <cols>
    <col min="1" max="1" width="30.85546875" style="1" bestFit="1" customWidth="1"/>
    <col min="2" max="4" width="23.28515625" style="1" customWidth="1"/>
    <col min="5" max="5" width="9.28515625" style="15"/>
    <col min="6" max="16384" width="9.28515625" style="1"/>
  </cols>
  <sheetData>
    <row r="1" spans="1:6" ht="15" customHeight="1"/>
    <row r="2" spans="1:6" ht="15" customHeight="1">
      <c r="B2" s="36"/>
    </row>
    <row r="3" spans="1:6" ht="15" customHeight="1">
      <c r="B3" s="126"/>
    </row>
    <row r="4" spans="1:6" s="5" customFormat="1" ht="30.2" customHeight="1">
      <c r="A4" s="201" t="s">
        <v>356</v>
      </c>
      <c r="B4" s="201"/>
      <c r="C4" s="201"/>
      <c r="D4" s="201"/>
      <c r="E4" s="4"/>
    </row>
    <row r="5" spans="1:6" s="5" customFormat="1" ht="24.6" customHeight="1">
      <c r="A5" s="200" t="s">
        <v>357</v>
      </c>
      <c r="B5" s="200"/>
      <c r="C5" s="200"/>
      <c r="D5" s="200"/>
      <c r="E5" s="150"/>
      <c r="F5" s="150"/>
    </row>
    <row r="6" spans="1:6" s="7" customFormat="1" ht="31.7" customHeight="1">
      <c r="A6" s="89" t="s">
        <v>257</v>
      </c>
      <c r="B6" s="81" t="s">
        <v>20</v>
      </c>
      <c r="C6" s="81" t="s">
        <v>19</v>
      </c>
      <c r="D6" s="81" t="s">
        <v>67</v>
      </c>
    </row>
    <row r="7" spans="1:6" s="7" customFormat="1" ht="20.100000000000001" customHeight="1">
      <c r="A7" s="90" t="s">
        <v>144</v>
      </c>
      <c r="B7" s="142">
        <v>1270</v>
      </c>
      <c r="C7" s="142">
        <v>130</v>
      </c>
      <c r="D7" s="143">
        <f>+C7+B7</f>
        <v>1400</v>
      </c>
    </row>
    <row r="8" spans="1:6" s="7" customFormat="1" ht="20.100000000000001" customHeight="1">
      <c r="A8" s="91" t="s">
        <v>7</v>
      </c>
      <c r="B8" s="144">
        <v>18674</v>
      </c>
      <c r="C8" s="144">
        <v>3977</v>
      </c>
      <c r="D8" s="145">
        <f t="shared" ref="D8:D18" si="0">+C8+B8</f>
        <v>22651</v>
      </c>
    </row>
    <row r="9" spans="1:6" s="7" customFormat="1" ht="20.100000000000001" customHeight="1">
      <c r="A9" s="90" t="s">
        <v>8</v>
      </c>
      <c r="B9" s="142">
        <v>502834</v>
      </c>
      <c r="C9" s="142">
        <v>330552</v>
      </c>
      <c r="D9" s="143">
        <f t="shared" si="0"/>
        <v>833386</v>
      </c>
    </row>
    <row r="10" spans="1:6" s="7" customFormat="1" ht="20.100000000000001" customHeight="1">
      <c r="A10" s="91" t="s">
        <v>0</v>
      </c>
      <c r="B10" s="144">
        <v>593247</v>
      </c>
      <c r="C10" s="144">
        <v>450005</v>
      </c>
      <c r="D10" s="145">
        <f t="shared" si="0"/>
        <v>1043252</v>
      </c>
    </row>
    <row r="11" spans="1:6" s="7" customFormat="1" ht="20.100000000000001" customHeight="1">
      <c r="A11" s="90" t="s">
        <v>1</v>
      </c>
      <c r="B11" s="142">
        <v>571733</v>
      </c>
      <c r="C11" s="142">
        <v>373672</v>
      </c>
      <c r="D11" s="143">
        <f t="shared" si="0"/>
        <v>945405</v>
      </c>
    </row>
    <row r="12" spans="1:6" s="7" customFormat="1" ht="20.100000000000001" customHeight="1">
      <c r="A12" s="91" t="s">
        <v>2</v>
      </c>
      <c r="B12" s="144">
        <v>544859</v>
      </c>
      <c r="C12" s="144">
        <v>337072</v>
      </c>
      <c r="D12" s="145">
        <f t="shared" si="0"/>
        <v>881931</v>
      </c>
    </row>
    <row r="13" spans="1:6" s="7" customFormat="1" ht="20.100000000000001" customHeight="1">
      <c r="A13" s="90" t="s">
        <v>3</v>
      </c>
      <c r="B13" s="142">
        <v>474351</v>
      </c>
      <c r="C13" s="142">
        <v>316773</v>
      </c>
      <c r="D13" s="143">
        <f t="shared" si="0"/>
        <v>791124</v>
      </c>
    </row>
    <row r="14" spans="1:6" s="7" customFormat="1" ht="20.100000000000001" customHeight="1">
      <c r="A14" s="91" t="s">
        <v>4</v>
      </c>
      <c r="B14" s="144">
        <v>275385</v>
      </c>
      <c r="C14" s="144">
        <v>226853</v>
      </c>
      <c r="D14" s="145">
        <f t="shared" si="0"/>
        <v>502238</v>
      </c>
    </row>
    <row r="15" spans="1:6" s="7" customFormat="1" ht="20.100000000000001" customHeight="1">
      <c r="A15" s="90" t="s">
        <v>5</v>
      </c>
      <c r="B15" s="142">
        <v>138143</v>
      </c>
      <c r="C15" s="142">
        <v>117011</v>
      </c>
      <c r="D15" s="143">
        <f t="shared" si="0"/>
        <v>255154</v>
      </c>
    </row>
    <row r="16" spans="1:6" s="7" customFormat="1" ht="20.100000000000001" customHeight="1">
      <c r="A16" s="91" t="s">
        <v>6</v>
      </c>
      <c r="B16" s="144">
        <v>45052</v>
      </c>
      <c r="C16" s="144">
        <v>39459</v>
      </c>
      <c r="D16" s="145">
        <f t="shared" si="0"/>
        <v>84511</v>
      </c>
    </row>
    <row r="17" spans="1:6" s="7" customFormat="1" ht="20.100000000000001" customHeight="1">
      <c r="A17" s="90" t="s">
        <v>9</v>
      </c>
      <c r="B17" s="142">
        <v>11136</v>
      </c>
      <c r="C17" s="142">
        <v>8662</v>
      </c>
      <c r="D17" s="143">
        <f t="shared" si="0"/>
        <v>19798</v>
      </c>
    </row>
    <row r="18" spans="1:6" s="7" customFormat="1" ht="30.2" customHeight="1">
      <c r="A18" s="92" t="s">
        <v>147</v>
      </c>
      <c r="B18" s="146">
        <v>2821</v>
      </c>
      <c r="C18" s="146">
        <v>1853</v>
      </c>
      <c r="D18" s="145">
        <f t="shared" si="0"/>
        <v>4674</v>
      </c>
    </row>
    <row r="19" spans="1:6" s="6" customFormat="1" ht="25.15" customHeight="1">
      <c r="A19" s="130" t="s">
        <v>109</v>
      </c>
      <c r="B19" s="147">
        <f>SUM(B7:B18)</f>
        <v>3179505</v>
      </c>
      <c r="C19" s="147">
        <f>SUM(C7:C18)</f>
        <v>2206019</v>
      </c>
      <c r="D19" s="148">
        <f>SUM(D7:D18)</f>
        <v>5385524</v>
      </c>
    </row>
    <row r="20" spans="1:6" s="5" customFormat="1">
      <c r="A20" s="8"/>
      <c r="B20" s="31"/>
      <c r="C20" s="31"/>
      <c r="D20" s="31"/>
      <c r="E20" s="4"/>
    </row>
    <row r="21" spans="1:6" s="10" customFormat="1" ht="29.25" customHeight="1">
      <c r="A21" s="202" t="s">
        <v>358</v>
      </c>
      <c r="B21" s="202"/>
      <c r="C21" s="202"/>
      <c r="D21" s="202"/>
      <c r="E21" s="9"/>
      <c r="F21" s="9"/>
    </row>
    <row r="22" spans="1:6" s="10" customFormat="1" ht="31.15" customHeight="1">
      <c r="A22" s="199" t="s">
        <v>359</v>
      </c>
      <c r="B22" s="199"/>
      <c r="C22" s="199"/>
      <c r="D22" s="199"/>
      <c r="E22" s="9"/>
      <c r="F22" s="9"/>
    </row>
    <row r="23" spans="1:6" s="12" customFormat="1" ht="33.75" customHeight="1">
      <c r="A23" s="80" t="s">
        <v>129</v>
      </c>
      <c r="B23" s="149" t="s">
        <v>20</v>
      </c>
      <c r="C23" s="149" t="s">
        <v>19</v>
      </c>
      <c r="D23" s="149" t="s">
        <v>67</v>
      </c>
      <c r="E23" s="11"/>
      <c r="F23" s="11"/>
    </row>
    <row r="24" spans="1:6" s="12" customFormat="1" ht="20.100000000000001" customHeight="1">
      <c r="A24" s="128" t="s">
        <v>121</v>
      </c>
      <c r="B24" s="132">
        <v>1154984</v>
      </c>
      <c r="C24" s="132">
        <v>815625</v>
      </c>
      <c r="D24" s="134">
        <f>+C24+B24</f>
        <v>1970609</v>
      </c>
      <c r="E24" s="11"/>
      <c r="F24" s="11"/>
    </row>
    <row r="25" spans="1:6" s="12" customFormat="1" ht="20.100000000000001" customHeight="1">
      <c r="A25" s="129" t="s">
        <v>113</v>
      </c>
      <c r="B25" s="133">
        <v>261968</v>
      </c>
      <c r="C25" s="133">
        <v>192786</v>
      </c>
      <c r="D25" s="135">
        <f t="shared" ref="D25:D34" si="1">+C25+B25</f>
        <v>454754</v>
      </c>
      <c r="E25" s="11"/>
      <c r="F25" s="11"/>
    </row>
    <row r="26" spans="1:6" s="14" customFormat="1" ht="18" customHeight="1">
      <c r="A26" s="82" t="s">
        <v>114</v>
      </c>
      <c r="B26" s="132">
        <v>476274</v>
      </c>
      <c r="C26" s="132">
        <v>337488</v>
      </c>
      <c r="D26" s="134">
        <f t="shared" si="1"/>
        <v>813762</v>
      </c>
      <c r="E26" s="13"/>
      <c r="F26" s="13"/>
    </row>
    <row r="27" spans="1:6" s="14" customFormat="1" ht="18" customHeight="1">
      <c r="A27" s="83" t="s">
        <v>115</v>
      </c>
      <c r="B27" s="133">
        <v>389560</v>
      </c>
      <c r="C27" s="133">
        <v>253289</v>
      </c>
      <c r="D27" s="135">
        <f t="shared" si="1"/>
        <v>642849</v>
      </c>
      <c r="E27" s="13"/>
      <c r="F27" s="13"/>
    </row>
    <row r="28" spans="1:6" s="14" customFormat="1" ht="18" customHeight="1">
      <c r="A28" s="82" t="s">
        <v>116</v>
      </c>
      <c r="B28" s="132">
        <v>561762</v>
      </c>
      <c r="C28" s="132">
        <v>384495</v>
      </c>
      <c r="D28" s="134">
        <f t="shared" si="1"/>
        <v>946257</v>
      </c>
      <c r="E28" s="13"/>
      <c r="F28" s="13"/>
    </row>
    <row r="29" spans="1:6" s="14" customFormat="1" ht="18" customHeight="1">
      <c r="A29" s="83" t="s">
        <v>117</v>
      </c>
      <c r="B29" s="133">
        <v>107520</v>
      </c>
      <c r="C29" s="133">
        <v>64467</v>
      </c>
      <c r="D29" s="135">
        <f t="shared" si="1"/>
        <v>171987</v>
      </c>
      <c r="E29" s="13"/>
      <c r="F29" s="13"/>
    </row>
    <row r="30" spans="1:6" s="14" customFormat="1" ht="18" customHeight="1">
      <c r="A30" s="82" t="s">
        <v>118</v>
      </c>
      <c r="B30" s="132">
        <v>121171</v>
      </c>
      <c r="C30" s="132">
        <v>96871</v>
      </c>
      <c r="D30" s="134">
        <f t="shared" si="1"/>
        <v>218042</v>
      </c>
      <c r="E30" s="13"/>
      <c r="F30" s="13"/>
    </row>
    <row r="31" spans="1:6" s="14" customFormat="1" ht="18" customHeight="1">
      <c r="A31" s="83" t="s">
        <v>119</v>
      </c>
      <c r="B31" s="133">
        <v>97516</v>
      </c>
      <c r="C31" s="133">
        <v>56555</v>
      </c>
      <c r="D31" s="135">
        <f t="shared" si="1"/>
        <v>154071</v>
      </c>
      <c r="E31" s="13"/>
      <c r="F31" s="13"/>
    </row>
    <row r="32" spans="1:6" s="14" customFormat="1" ht="18" customHeight="1">
      <c r="A32" s="82" t="s">
        <v>130</v>
      </c>
      <c r="B32" s="132">
        <v>7874</v>
      </c>
      <c r="C32" s="132">
        <v>3852</v>
      </c>
      <c r="D32" s="134">
        <f t="shared" si="1"/>
        <v>11726</v>
      </c>
      <c r="E32" s="13"/>
      <c r="F32" s="13"/>
    </row>
    <row r="33" spans="1:6" s="14" customFormat="1" ht="18" customHeight="1">
      <c r="A33" s="83" t="s">
        <v>120</v>
      </c>
      <c r="B33" s="133">
        <v>852</v>
      </c>
      <c r="C33" s="133">
        <v>571</v>
      </c>
      <c r="D33" s="135">
        <f t="shared" si="1"/>
        <v>1423</v>
      </c>
      <c r="E33" s="13"/>
      <c r="F33" s="13"/>
    </row>
    <row r="34" spans="1:6" s="14" customFormat="1" ht="18" customHeight="1">
      <c r="A34" s="82" t="s">
        <v>145</v>
      </c>
      <c r="B34" s="132">
        <v>24</v>
      </c>
      <c r="C34" s="132">
        <v>20</v>
      </c>
      <c r="D34" s="134">
        <f t="shared" si="1"/>
        <v>44</v>
      </c>
      <c r="E34" s="13"/>
      <c r="F34" s="13"/>
    </row>
    <row r="35" spans="1:6" s="33" customFormat="1" ht="25.15" customHeight="1">
      <c r="A35" s="84" t="s">
        <v>110</v>
      </c>
      <c r="B35" s="136">
        <f>SUM(B24:B34)</f>
        <v>3179505</v>
      </c>
      <c r="C35" s="136">
        <f>SUM(C24:C34)</f>
        <v>2206019</v>
      </c>
      <c r="D35" s="137">
        <f>SUM(D24:D34)</f>
        <v>5385524</v>
      </c>
      <c r="E35" s="32"/>
      <c r="F35" s="151"/>
    </row>
    <row r="36" spans="1:6" s="14" customFormat="1" ht="30.2" customHeight="1">
      <c r="A36" s="85" t="s">
        <v>255</v>
      </c>
      <c r="B36" s="138">
        <f>+B37+B38</f>
        <v>20830112</v>
      </c>
      <c r="C36" s="138">
        <f t="shared" ref="C36:D36" si="2">+C37+C38</f>
        <v>13923973</v>
      </c>
      <c r="D36" s="138">
        <f t="shared" si="2"/>
        <v>34754085</v>
      </c>
      <c r="E36" s="13"/>
      <c r="F36" s="152"/>
    </row>
    <row r="37" spans="1:6" s="14" customFormat="1" ht="21.75" customHeight="1">
      <c r="A37" s="86" t="s">
        <v>131</v>
      </c>
      <c r="B37" s="139">
        <v>800775</v>
      </c>
      <c r="C37" s="139">
        <v>371485</v>
      </c>
      <c r="D37" s="139">
        <f>+C37+B37</f>
        <v>1172260</v>
      </c>
      <c r="E37" s="13"/>
      <c r="F37" s="152"/>
    </row>
    <row r="38" spans="1:6" s="14" customFormat="1" ht="21.75" customHeight="1">
      <c r="A38" s="87" t="s">
        <v>132</v>
      </c>
      <c r="B38" s="139">
        <f>(20028934+74)+329</f>
        <v>20029337</v>
      </c>
      <c r="C38" s="139">
        <v>13552488</v>
      </c>
      <c r="D38" s="139">
        <f>+C38+B38</f>
        <v>33581825</v>
      </c>
      <c r="E38" s="13"/>
      <c r="F38" s="152"/>
    </row>
    <row r="39" spans="1:6" s="14" customFormat="1" ht="60" customHeight="1">
      <c r="A39" s="88" t="s">
        <v>256</v>
      </c>
      <c r="B39" s="131">
        <f>+B36/B35</f>
        <v>6.5513694741791566</v>
      </c>
      <c r="C39" s="131">
        <f>+C36/C35</f>
        <v>6.3118100977371459</v>
      </c>
      <c r="D39" s="131">
        <f>+D36/D35</f>
        <v>6.453241133081943</v>
      </c>
      <c r="E39" s="13"/>
      <c r="F39" s="152"/>
    </row>
    <row r="40" spans="1:6">
      <c r="A40" s="49"/>
      <c r="B40" s="49"/>
      <c r="C40" s="49"/>
      <c r="D40" s="49"/>
    </row>
    <row r="41" spans="1:6">
      <c r="A41" s="126"/>
      <c r="B41" s="153"/>
      <c r="C41" s="153"/>
      <c r="D41" s="153"/>
    </row>
    <row r="42" spans="1:6">
      <c r="A42"/>
      <c r="B42" s="153"/>
      <c r="C42" s="153"/>
      <c r="D42" s="153"/>
    </row>
    <row r="43" spans="1:6">
      <c r="A43"/>
      <c r="B43"/>
      <c r="C43"/>
      <c r="D43"/>
    </row>
    <row r="44" spans="1:6">
      <c r="A44"/>
      <c r="B44"/>
      <c r="C44"/>
      <c r="D44"/>
    </row>
    <row r="45" spans="1:6">
      <c r="A45"/>
      <c r="B45"/>
      <c r="C45"/>
      <c r="D45"/>
    </row>
    <row r="46" spans="1:6">
      <c r="A46"/>
      <c r="B46"/>
      <c r="C46"/>
      <c r="D46"/>
    </row>
    <row r="47" spans="1:6">
      <c r="A47" s="49"/>
      <c r="B47" s="49"/>
      <c r="C47"/>
      <c r="D47"/>
    </row>
    <row r="48" spans="1:6">
      <c r="A48"/>
      <c r="B48"/>
      <c r="C48"/>
      <c r="D48"/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  <row r="52" spans="1:4">
      <c r="A52"/>
      <c r="B52"/>
      <c r="C52"/>
      <c r="D52"/>
    </row>
    <row r="53" spans="1:4">
      <c r="A53" s="49"/>
      <c r="B53" s="49"/>
      <c r="C53"/>
      <c r="D53"/>
    </row>
    <row r="54" spans="1:4">
      <c r="A54"/>
      <c r="B54"/>
      <c r="C54"/>
      <c r="D54"/>
    </row>
    <row r="55" spans="1:4">
      <c r="A55"/>
      <c r="B55"/>
      <c r="C55"/>
      <c r="D55"/>
    </row>
  </sheetData>
  <mergeCells count="4">
    <mergeCell ref="A22:D22"/>
    <mergeCell ref="A5:D5"/>
    <mergeCell ref="A4:D4"/>
    <mergeCell ref="A21:D21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4:A2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4:H96"/>
  <sheetViews>
    <sheetView showGridLines="0" zoomScaleNormal="100" workbookViewId="0"/>
  </sheetViews>
  <sheetFormatPr defaultColWidth="9.140625" defaultRowHeight="12.75"/>
  <cols>
    <col min="1" max="1" width="8.140625" style="34" customWidth="1"/>
    <col min="2" max="2" width="62.5703125" style="120" customWidth="1"/>
    <col min="3" max="3" width="48" style="119" customWidth="1"/>
    <col min="4" max="256" width="9.140625" style="93"/>
    <col min="257" max="257" width="8.140625" style="93" customWidth="1"/>
    <col min="258" max="259" width="46.7109375" style="93" customWidth="1"/>
    <col min="260" max="512" width="9.140625" style="93"/>
    <col min="513" max="513" width="8.140625" style="93" customWidth="1"/>
    <col min="514" max="515" width="46.7109375" style="93" customWidth="1"/>
    <col min="516" max="768" width="9.140625" style="93"/>
    <col min="769" max="769" width="8.140625" style="93" customWidth="1"/>
    <col min="770" max="771" width="46.7109375" style="93" customWidth="1"/>
    <col min="772" max="1024" width="9.140625" style="93"/>
    <col min="1025" max="1025" width="8.140625" style="93" customWidth="1"/>
    <col min="1026" max="1027" width="46.7109375" style="93" customWidth="1"/>
    <col min="1028" max="1280" width="9.140625" style="93"/>
    <col min="1281" max="1281" width="8.140625" style="93" customWidth="1"/>
    <col min="1282" max="1283" width="46.7109375" style="93" customWidth="1"/>
    <col min="1284" max="1536" width="9.140625" style="93"/>
    <col min="1537" max="1537" width="8.140625" style="93" customWidth="1"/>
    <col min="1538" max="1539" width="46.7109375" style="93" customWidth="1"/>
    <col min="1540" max="1792" width="9.140625" style="93"/>
    <col min="1793" max="1793" width="8.140625" style="93" customWidth="1"/>
    <col min="1794" max="1795" width="46.7109375" style="93" customWidth="1"/>
    <col min="1796" max="2048" width="9.140625" style="93"/>
    <col min="2049" max="2049" width="8.140625" style="93" customWidth="1"/>
    <col min="2050" max="2051" width="46.7109375" style="93" customWidth="1"/>
    <col min="2052" max="2304" width="9.140625" style="93"/>
    <col min="2305" max="2305" width="8.140625" style="93" customWidth="1"/>
    <col min="2306" max="2307" width="46.7109375" style="93" customWidth="1"/>
    <col min="2308" max="2560" width="9.140625" style="93"/>
    <col min="2561" max="2561" width="8.140625" style="93" customWidth="1"/>
    <col min="2562" max="2563" width="46.7109375" style="93" customWidth="1"/>
    <col min="2564" max="2816" width="9.140625" style="93"/>
    <col min="2817" max="2817" width="8.140625" style="93" customWidth="1"/>
    <col min="2818" max="2819" width="46.7109375" style="93" customWidth="1"/>
    <col min="2820" max="3072" width="9.140625" style="93"/>
    <col min="3073" max="3073" width="8.140625" style="93" customWidth="1"/>
    <col min="3074" max="3075" width="46.7109375" style="93" customWidth="1"/>
    <col min="3076" max="3328" width="9.140625" style="93"/>
    <col min="3329" max="3329" width="8.140625" style="93" customWidth="1"/>
    <col min="3330" max="3331" width="46.7109375" style="93" customWidth="1"/>
    <col min="3332" max="3584" width="9.140625" style="93"/>
    <col min="3585" max="3585" width="8.140625" style="93" customWidth="1"/>
    <col min="3586" max="3587" width="46.7109375" style="93" customWidth="1"/>
    <col min="3588" max="3840" width="9.140625" style="93"/>
    <col min="3841" max="3841" width="8.140625" style="93" customWidth="1"/>
    <col min="3842" max="3843" width="46.7109375" style="93" customWidth="1"/>
    <col min="3844" max="4096" width="9.140625" style="93"/>
    <col min="4097" max="4097" width="8.140625" style="93" customWidth="1"/>
    <col min="4098" max="4099" width="46.7109375" style="93" customWidth="1"/>
    <col min="4100" max="4352" width="9.140625" style="93"/>
    <col min="4353" max="4353" width="8.140625" style="93" customWidth="1"/>
    <col min="4354" max="4355" width="46.7109375" style="93" customWidth="1"/>
    <col min="4356" max="4608" width="9.140625" style="93"/>
    <col min="4609" max="4609" width="8.140625" style="93" customWidth="1"/>
    <col min="4610" max="4611" width="46.7109375" style="93" customWidth="1"/>
    <col min="4612" max="4864" width="9.140625" style="93"/>
    <col min="4865" max="4865" width="8.140625" style="93" customWidth="1"/>
    <col min="4866" max="4867" width="46.7109375" style="93" customWidth="1"/>
    <col min="4868" max="5120" width="9.140625" style="93"/>
    <col min="5121" max="5121" width="8.140625" style="93" customWidth="1"/>
    <col min="5122" max="5123" width="46.7109375" style="93" customWidth="1"/>
    <col min="5124" max="5376" width="9.140625" style="93"/>
    <col min="5377" max="5377" width="8.140625" style="93" customWidth="1"/>
    <col min="5378" max="5379" width="46.7109375" style="93" customWidth="1"/>
    <col min="5380" max="5632" width="9.140625" style="93"/>
    <col min="5633" max="5633" width="8.140625" style="93" customWidth="1"/>
    <col min="5634" max="5635" width="46.7109375" style="93" customWidth="1"/>
    <col min="5636" max="5888" width="9.140625" style="93"/>
    <col min="5889" max="5889" width="8.140625" style="93" customWidth="1"/>
    <col min="5890" max="5891" width="46.7109375" style="93" customWidth="1"/>
    <col min="5892" max="6144" width="9.140625" style="93"/>
    <col min="6145" max="6145" width="8.140625" style="93" customWidth="1"/>
    <col min="6146" max="6147" width="46.7109375" style="93" customWidth="1"/>
    <col min="6148" max="6400" width="9.140625" style="93"/>
    <col min="6401" max="6401" width="8.140625" style="93" customWidth="1"/>
    <col min="6402" max="6403" width="46.7109375" style="93" customWidth="1"/>
    <col min="6404" max="6656" width="9.140625" style="93"/>
    <col min="6657" max="6657" width="8.140625" style="93" customWidth="1"/>
    <col min="6658" max="6659" width="46.7109375" style="93" customWidth="1"/>
    <col min="6660" max="6912" width="9.140625" style="93"/>
    <col min="6913" max="6913" width="8.140625" style="93" customWidth="1"/>
    <col min="6914" max="6915" width="46.7109375" style="93" customWidth="1"/>
    <col min="6916" max="7168" width="9.140625" style="93"/>
    <col min="7169" max="7169" width="8.140625" style="93" customWidth="1"/>
    <col min="7170" max="7171" width="46.7109375" style="93" customWidth="1"/>
    <col min="7172" max="7424" width="9.140625" style="93"/>
    <col min="7425" max="7425" width="8.140625" style="93" customWidth="1"/>
    <col min="7426" max="7427" width="46.7109375" style="93" customWidth="1"/>
    <col min="7428" max="7680" width="9.140625" style="93"/>
    <col min="7681" max="7681" width="8.140625" style="93" customWidth="1"/>
    <col min="7682" max="7683" width="46.7109375" style="93" customWidth="1"/>
    <col min="7684" max="7936" width="9.140625" style="93"/>
    <col min="7937" max="7937" width="8.140625" style="93" customWidth="1"/>
    <col min="7938" max="7939" width="46.7109375" style="93" customWidth="1"/>
    <col min="7940" max="8192" width="9.140625" style="93"/>
    <col min="8193" max="8193" width="8.140625" style="93" customWidth="1"/>
    <col min="8194" max="8195" width="46.7109375" style="93" customWidth="1"/>
    <col min="8196" max="8448" width="9.140625" style="93"/>
    <col min="8449" max="8449" width="8.140625" style="93" customWidth="1"/>
    <col min="8450" max="8451" width="46.7109375" style="93" customWidth="1"/>
    <col min="8452" max="8704" width="9.140625" style="93"/>
    <col min="8705" max="8705" width="8.140625" style="93" customWidth="1"/>
    <col min="8706" max="8707" width="46.7109375" style="93" customWidth="1"/>
    <col min="8708" max="8960" width="9.140625" style="93"/>
    <col min="8961" max="8961" width="8.140625" style="93" customWidth="1"/>
    <col min="8962" max="8963" width="46.7109375" style="93" customWidth="1"/>
    <col min="8964" max="9216" width="9.140625" style="93"/>
    <col min="9217" max="9217" width="8.140625" style="93" customWidth="1"/>
    <col min="9218" max="9219" width="46.7109375" style="93" customWidth="1"/>
    <col min="9220" max="9472" width="9.140625" style="93"/>
    <col min="9473" max="9473" width="8.140625" style="93" customWidth="1"/>
    <col min="9474" max="9475" width="46.7109375" style="93" customWidth="1"/>
    <col min="9476" max="9728" width="9.140625" style="93"/>
    <col min="9729" max="9729" width="8.140625" style="93" customWidth="1"/>
    <col min="9730" max="9731" width="46.7109375" style="93" customWidth="1"/>
    <col min="9732" max="9984" width="9.140625" style="93"/>
    <col min="9985" max="9985" width="8.140625" style="93" customWidth="1"/>
    <col min="9986" max="9987" width="46.7109375" style="93" customWidth="1"/>
    <col min="9988" max="10240" width="9.140625" style="93"/>
    <col min="10241" max="10241" width="8.140625" style="93" customWidth="1"/>
    <col min="10242" max="10243" width="46.7109375" style="93" customWidth="1"/>
    <col min="10244" max="10496" width="9.140625" style="93"/>
    <col min="10497" max="10497" width="8.140625" style="93" customWidth="1"/>
    <col min="10498" max="10499" width="46.7109375" style="93" customWidth="1"/>
    <col min="10500" max="10752" width="9.140625" style="93"/>
    <col min="10753" max="10753" width="8.140625" style="93" customWidth="1"/>
    <col min="10754" max="10755" width="46.7109375" style="93" customWidth="1"/>
    <col min="10756" max="11008" width="9.140625" style="93"/>
    <col min="11009" max="11009" width="8.140625" style="93" customWidth="1"/>
    <col min="11010" max="11011" width="46.7109375" style="93" customWidth="1"/>
    <col min="11012" max="11264" width="9.140625" style="93"/>
    <col min="11265" max="11265" width="8.140625" style="93" customWidth="1"/>
    <col min="11266" max="11267" width="46.7109375" style="93" customWidth="1"/>
    <col min="11268" max="11520" width="9.140625" style="93"/>
    <col min="11521" max="11521" width="8.140625" style="93" customWidth="1"/>
    <col min="11522" max="11523" width="46.7109375" style="93" customWidth="1"/>
    <col min="11524" max="11776" width="9.140625" style="93"/>
    <col min="11777" max="11777" width="8.140625" style="93" customWidth="1"/>
    <col min="11778" max="11779" width="46.7109375" style="93" customWidth="1"/>
    <col min="11780" max="12032" width="9.140625" style="93"/>
    <col min="12033" max="12033" width="8.140625" style="93" customWidth="1"/>
    <col min="12034" max="12035" width="46.7109375" style="93" customWidth="1"/>
    <col min="12036" max="12288" width="9.140625" style="93"/>
    <col min="12289" max="12289" width="8.140625" style="93" customWidth="1"/>
    <col min="12290" max="12291" width="46.7109375" style="93" customWidth="1"/>
    <col min="12292" max="12544" width="9.140625" style="93"/>
    <col min="12545" max="12545" width="8.140625" style="93" customWidth="1"/>
    <col min="12546" max="12547" width="46.7109375" style="93" customWidth="1"/>
    <col min="12548" max="12800" width="9.140625" style="93"/>
    <col min="12801" max="12801" width="8.140625" style="93" customWidth="1"/>
    <col min="12802" max="12803" width="46.7109375" style="93" customWidth="1"/>
    <col min="12804" max="13056" width="9.140625" style="93"/>
    <col min="13057" max="13057" width="8.140625" style="93" customWidth="1"/>
    <col min="13058" max="13059" width="46.7109375" style="93" customWidth="1"/>
    <col min="13060" max="13312" width="9.140625" style="93"/>
    <col min="13313" max="13313" width="8.140625" style="93" customWidth="1"/>
    <col min="13314" max="13315" width="46.7109375" style="93" customWidth="1"/>
    <col min="13316" max="13568" width="9.140625" style="93"/>
    <col min="13569" max="13569" width="8.140625" style="93" customWidth="1"/>
    <col min="13570" max="13571" width="46.7109375" style="93" customWidth="1"/>
    <col min="13572" max="13824" width="9.140625" style="93"/>
    <col min="13825" max="13825" width="8.140625" style="93" customWidth="1"/>
    <col min="13826" max="13827" width="46.7109375" style="93" customWidth="1"/>
    <col min="13828" max="14080" width="9.140625" style="93"/>
    <col min="14081" max="14081" width="8.140625" style="93" customWidth="1"/>
    <col min="14082" max="14083" width="46.7109375" style="93" customWidth="1"/>
    <col min="14084" max="14336" width="9.140625" style="93"/>
    <col min="14337" max="14337" width="8.140625" style="93" customWidth="1"/>
    <col min="14338" max="14339" width="46.7109375" style="93" customWidth="1"/>
    <col min="14340" max="14592" width="9.140625" style="93"/>
    <col min="14593" max="14593" width="8.140625" style="93" customWidth="1"/>
    <col min="14594" max="14595" width="46.7109375" style="93" customWidth="1"/>
    <col min="14596" max="14848" width="9.140625" style="93"/>
    <col min="14849" max="14849" width="8.140625" style="93" customWidth="1"/>
    <col min="14850" max="14851" width="46.7109375" style="93" customWidth="1"/>
    <col min="14852" max="15104" width="9.140625" style="93"/>
    <col min="15105" max="15105" width="8.140625" style="93" customWidth="1"/>
    <col min="15106" max="15107" width="46.7109375" style="93" customWidth="1"/>
    <col min="15108" max="15360" width="9.140625" style="93"/>
    <col min="15361" max="15361" width="8.140625" style="93" customWidth="1"/>
    <col min="15362" max="15363" width="46.7109375" style="93" customWidth="1"/>
    <col min="15364" max="15616" width="9.140625" style="93"/>
    <col min="15617" max="15617" width="8.140625" style="93" customWidth="1"/>
    <col min="15618" max="15619" width="46.7109375" style="93" customWidth="1"/>
    <col min="15620" max="15872" width="9.140625" style="93"/>
    <col min="15873" max="15873" width="8.140625" style="93" customWidth="1"/>
    <col min="15874" max="15875" width="46.7109375" style="93" customWidth="1"/>
    <col min="15876" max="16128" width="9.140625" style="93"/>
    <col min="16129" max="16129" width="8.140625" style="93" customWidth="1"/>
    <col min="16130" max="16131" width="46.7109375" style="93" customWidth="1"/>
    <col min="16132" max="16384" width="9.140625" style="93"/>
  </cols>
  <sheetData>
    <row r="4" spans="1:5" ht="21.2" customHeight="1">
      <c r="A4" s="203" t="s">
        <v>150</v>
      </c>
      <c r="B4" s="203"/>
      <c r="C4" s="203"/>
    </row>
    <row r="5" spans="1:5" ht="21.2" customHeight="1">
      <c r="A5" s="204" t="s">
        <v>258</v>
      </c>
      <c r="B5" s="204"/>
      <c r="C5" s="204"/>
    </row>
    <row r="6" spans="1:5" s="94" customFormat="1" ht="27" customHeight="1">
      <c r="A6" s="111" t="s">
        <v>151</v>
      </c>
      <c r="B6" s="112" t="s">
        <v>152</v>
      </c>
      <c r="C6" s="112" t="s">
        <v>153</v>
      </c>
    </row>
    <row r="7" spans="1:5" ht="19.899999999999999" customHeight="1">
      <c r="A7" s="113" t="s">
        <v>10</v>
      </c>
      <c r="B7" s="114" t="s">
        <v>260</v>
      </c>
      <c r="C7" s="115" t="s">
        <v>154</v>
      </c>
      <c r="D7" s="95"/>
      <c r="E7" s="96"/>
    </row>
    <row r="8" spans="1:5" ht="19.899999999999999" customHeight="1">
      <c r="A8" s="116" t="s">
        <v>11</v>
      </c>
      <c r="B8" s="117" t="s">
        <v>261</v>
      </c>
      <c r="C8" s="118" t="s">
        <v>155</v>
      </c>
      <c r="D8" s="95"/>
      <c r="E8" s="96"/>
    </row>
    <row r="9" spans="1:5" ht="19.899999999999999" customHeight="1">
      <c r="A9" s="113" t="s">
        <v>12</v>
      </c>
      <c r="B9" s="114" t="s">
        <v>262</v>
      </c>
      <c r="C9" s="115" t="s">
        <v>156</v>
      </c>
      <c r="D9" s="95"/>
      <c r="E9" s="96"/>
    </row>
    <row r="10" spans="1:5" ht="19.899999999999999" customHeight="1">
      <c r="A10" s="116" t="s">
        <v>14</v>
      </c>
      <c r="B10" s="117" t="s">
        <v>263</v>
      </c>
      <c r="C10" s="118" t="s">
        <v>157</v>
      </c>
      <c r="D10" s="97"/>
      <c r="E10" s="96"/>
    </row>
    <row r="11" spans="1:5" ht="19.899999999999999" customHeight="1">
      <c r="A11" s="113" t="s">
        <v>15</v>
      </c>
      <c r="B11" s="114" t="s">
        <v>264</v>
      </c>
      <c r="C11" s="115" t="s">
        <v>158</v>
      </c>
      <c r="D11" s="97"/>
      <c r="E11" s="96"/>
    </row>
    <row r="12" spans="1:5" ht="19.899999999999999" customHeight="1">
      <c r="A12" s="116" t="s">
        <v>16</v>
      </c>
      <c r="B12" s="117" t="s">
        <v>265</v>
      </c>
      <c r="C12" s="118" t="s">
        <v>159</v>
      </c>
      <c r="D12" s="97"/>
      <c r="E12" s="96"/>
    </row>
    <row r="13" spans="1:5" ht="19.899999999999999" customHeight="1">
      <c r="A13" s="113" t="s">
        <v>17</v>
      </c>
      <c r="B13" s="114" t="s">
        <v>266</v>
      </c>
      <c r="C13" s="115" t="s">
        <v>160</v>
      </c>
      <c r="D13" s="97"/>
      <c r="E13" s="96"/>
    </row>
    <row r="14" spans="1:5" ht="19.899999999999999" customHeight="1">
      <c r="A14" s="116" t="s">
        <v>18</v>
      </c>
      <c r="B14" s="117" t="s">
        <v>267</v>
      </c>
      <c r="C14" s="118" t="s">
        <v>161</v>
      </c>
      <c r="D14" s="97"/>
      <c r="E14" s="96"/>
    </row>
    <row r="15" spans="1:5" ht="19.899999999999999" customHeight="1">
      <c r="A15" s="113">
        <v>10</v>
      </c>
      <c r="B15" s="114" t="s">
        <v>268</v>
      </c>
      <c r="C15" s="115" t="s">
        <v>162</v>
      </c>
      <c r="D15" s="97"/>
      <c r="E15" s="96"/>
    </row>
    <row r="16" spans="1:5" ht="19.899999999999999" customHeight="1">
      <c r="A16" s="116">
        <v>11</v>
      </c>
      <c r="B16" s="117" t="s">
        <v>269</v>
      </c>
      <c r="C16" s="118" t="s">
        <v>163</v>
      </c>
      <c r="D16" s="97"/>
      <c r="E16" s="96"/>
    </row>
    <row r="17" spans="1:5" ht="19.899999999999999" customHeight="1">
      <c r="A17" s="113">
        <v>12</v>
      </c>
      <c r="B17" s="114" t="s">
        <v>270</v>
      </c>
      <c r="C17" s="115" t="s">
        <v>164</v>
      </c>
      <c r="D17" s="97"/>
      <c r="E17" s="96"/>
    </row>
    <row r="18" spans="1:5" ht="19.899999999999999" customHeight="1">
      <c r="A18" s="116">
        <v>13</v>
      </c>
      <c r="B18" s="117" t="s">
        <v>271</v>
      </c>
      <c r="C18" s="118" t="s">
        <v>165</v>
      </c>
      <c r="D18" s="97"/>
      <c r="E18" s="96"/>
    </row>
    <row r="19" spans="1:5" ht="19.899999999999999" customHeight="1">
      <c r="A19" s="113">
        <v>14</v>
      </c>
      <c r="B19" s="114" t="s">
        <v>272</v>
      </c>
      <c r="C19" s="115" t="s">
        <v>166</v>
      </c>
      <c r="D19" s="97"/>
      <c r="E19" s="96"/>
    </row>
    <row r="20" spans="1:5" ht="19.899999999999999" customHeight="1">
      <c r="A20" s="116">
        <v>15</v>
      </c>
      <c r="B20" s="117" t="s">
        <v>273</v>
      </c>
      <c r="C20" s="118" t="s">
        <v>167</v>
      </c>
      <c r="D20" s="97"/>
      <c r="E20" s="96"/>
    </row>
    <row r="21" spans="1:5" ht="19.899999999999999" customHeight="1">
      <c r="A21" s="113">
        <v>16</v>
      </c>
      <c r="B21" s="114" t="s">
        <v>274</v>
      </c>
      <c r="C21" s="115" t="s">
        <v>168</v>
      </c>
      <c r="D21" s="97"/>
      <c r="E21" s="96"/>
    </row>
    <row r="22" spans="1:5" ht="19.899999999999999" customHeight="1">
      <c r="A22" s="116">
        <v>17</v>
      </c>
      <c r="B22" s="117" t="s">
        <v>275</v>
      </c>
      <c r="C22" s="118" t="s">
        <v>169</v>
      </c>
      <c r="D22" s="97"/>
      <c r="E22" s="96"/>
    </row>
    <row r="23" spans="1:5" ht="19.899999999999999" customHeight="1">
      <c r="A23" s="113">
        <v>18</v>
      </c>
      <c r="B23" s="114" t="s">
        <v>276</v>
      </c>
      <c r="C23" s="115" t="s">
        <v>170</v>
      </c>
      <c r="D23" s="97"/>
      <c r="E23" s="96"/>
    </row>
    <row r="24" spans="1:5" ht="19.899999999999999" customHeight="1">
      <c r="A24" s="116">
        <v>19</v>
      </c>
      <c r="B24" s="117" t="s">
        <v>277</v>
      </c>
      <c r="C24" s="118" t="s">
        <v>171</v>
      </c>
      <c r="D24" s="97"/>
      <c r="E24" s="96"/>
    </row>
    <row r="25" spans="1:5" ht="19.899999999999999" customHeight="1">
      <c r="A25" s="113">
        <v>20</v>
      </c>
      <c r="B25" s="114" t="s">
        <v>278</v>
      </c>
      <c r="C25" s="115" t="s">
        <v>172</v>
      </c>
      <c r="D25" s="97"/>
      <c r="E25" s="96"/>
    </row>
    <row r="26" spans="1:5" ht="19.899999999999999" customHeight="1">
      <c r="A26" s="116">
        <v>21</v>
      </c>
      <c r="B26" s="117" t="s">
        <v>279</v>
      </c>
      <c r="C26" s="118" t="s">
        <v>173</v>
      </c>
      <c r="D26" s="97"/>
      <c r="E26" s="96"/>
    </row>
    <row r="27" spans="1:5" ht="19.899999999999999" customHeight="1">
      <c r="A27" s="113">
        <v>22</v>
      </c>
      <c r="B27" s="114" t="s">
        <v>280</v>
      </c>
      <c r="C27" s="115" t="s">
        <v>174</v>
      </c>
      <c r="D27" s="97"/>
      <c r="E27" s="96"/>
    </row>
    <row r="28" spans="1:5" ht="19.899999999999999" customHeight="1">
      <c r="A28" s="116">
        <v>23</v>
      </c>
      <c r="B28" s="117" t="s">
        <v>281</v>
      </c>
      <c r="C28" s="118" t="s">
        <v>175</v>
      </c>
      <c r="D28" s="97"/>
      <c r="E28" s="96"/>
    </row>
    <row r="29" spans="1:5" ht="19.899999999999999" customHeight="1">
      <c r="A29" s="113">
        <v>24</v>
      </c>
      <c r="B29" s="114" t="s">
        <v>282</v>
      </c>
      <c r="C29" s="115" t="s">
        <v>176</v>
      </c>
      <c r="D29" s="97"/>
      <c r="E29" s="96"/>
    </row>
    <row r="30" spans="1:5" ht="19.899999999999999" customHeight="1">
      <c r="A30" s="116">
        <v>25</v>
      </c>
      <c r="B30" s="117" t="s">
        <v>283</v>
      </c>
      <c r="C30" s="118" t="s">
        <v>177</v>
      </c>
      <c r="D30" s="97"/>
      <c r="E30" s="96"/>
    </row>
    <row r="31" spans="1:5" ht="19.899999999999999" customHeight="1">
      <c r="A31" s="113">
        <v>26</v>
      </c>
      <c r="B31" s="114" t="s">
        <v>284</v>
      </c>
      <c r="C31" s="115" t="s">
        <v>178</v>
      </c>
      <c r="D31" s="97"/>
      <c r="E31" s="96"/>
    </row>
    <row r="32" spans="1:5" ht="19.899999999999999" customHeight="1">
      <c r="A32" s="116">
        <v>27</v>
      </c>
      <c r="B32" s="117" t="s">
        <v>285</v>
      </c>
      <c r="C32" s="118" t="s">
        <v>179</v>
      </c>
      <c r="D32" s="97"/>
      <c r="E32" s="96"/>
    </row>
    <row r="33" spans="1:8" ht="19.899999999999999" customHeight="1">
      <c r="A33" s="113">
        <v>28</v>
      </c>
      <c r="B33" s="114" t="s">
        <v>286</v>
      </c>
      <c r="C33" s="115" t="s">
        <v>180</v>
      </c>
      <c r="D33" s="97"/>
      <c r="E33" s="96"/>
    </row>
    <row r="34" spans="1:8" ht="19.899999999999999" customHeight="1">
      <c r="A34" s="116">
        <v>29</v>
      </c>
      <c r="B34" s="117" t="s">
        <v>287</v>
      </c>
      <c r="C34" s="118" t="s">
        <v>181</v>
      </c>
      <c r="D34" s="97"/>
      <c r="E34" s="96"/>
    </row>
    <row r="35" spans="1:8" ht="19.899999999999999" customHeight="1">
      <c r="A35" s="113">
        <v>30</v>
      </c>
      <c r="B35" s="114" t="s">
        <v>288</v>
      </c>
      <c r="C35" s="115" t="s">
        <v>182</v>
      </c>
      <c r="D35" s="97"/>
      <c r="E35" s="96"/>
    </row>
    <row r="36" spans="1:8" ht="19.899999999999999" customHeight="1">
      <c r="A36" s="116">
        <v>31</v>
      </c>
      <c r="B36" s="117" t="s">
        <v>289</v>
      </c>
      <c r="C36" s="118" t="s">
        <v>183</v>
      </c>
      <c r="D36" s="97"/>
      <c r="E36" s="96"/>
    </row>
    <row r="37" spans="1:8" ht="19.899999999999999" customHeight="1">
      <c r="A37" s="113">
        <v>32</v>
      </c>
      <c r="B37" s="114" t="s">
        <v>290</v>
      </c>
      <c r="C37" s="115" t="s">
        <v>184</v>
      </c>
      <c r="D37" s="97"/>
      <c r="E37" s="96"/>
    </row>
    <row r="38" spans="1:8" ht="19.899999999999999" customHeight="1">
      <c r="A38" s="116">
        <v>33</v>
      </c>
      <c r="B38" s="117" t="s">
        <v>291</v>
      </c>
      <c r="C38" s="118" t="s">
        <v>185</v>
      </c>
      <c r="D38" s="97"/>
      <c r="E38" s="96"/>
    </row>
    <row r="39" spans="1:8" ht="19.899999999999999" customHeight="1">
      <c r="A39" s="113">
        <v>35</v>
      </c>
      <c r="B39" s="114" t="s">
        <v>292</v>
      </c>
      <c r="C39" s="115" t="s">
        <v>186</v>
      </c>
      <c r="D39" s="97"/>
      <c r="E39" s="96"/>
      <c r="F39" s="98"/>
      <c r="G39" s="98"/>
      <c r="H39" s="98"/>
    </row>
    <row r="40" spans="1:8" ht="19.899999999999999" customHeight="1">
      <c r="A40" s="116">
        <v>36</v>
      </c>
      <c r="B40" s="117" t="s">
        <v>293</v>
      </c>
      <c r="C40" s="118" t="s">
        <v>187</v>
      </c>
      <c r="D40" s="97"/>
      <c r="E40" s="96"/>
    </row>
    <row r="41" spans="1:8" ht="19.899999999999999" customHeight="1">
      <c r="A41" s="113">
        <v>37</v>
      </c>
      <c r="B41" s="114" t="s">
        <v>294</v>
      </c>
      <c r="C41" s="115" t="s">
        <v>188</v>
      </c>
      <c r="D41" s="97"/>
      <c r="E41" s="96"/>
    </row>
    <row r="42" spans="1:8" ht="19.899999999999999" customHeight="1">
      <c r="A42" s="116">
        <v>38</v>
      </c>
      <c r="B42" s="117" t="s">
        <v>295</v>
      </c>
      <c r="C42" s="118" t="s">
        <v>189</v>
      </c>
      <c r="D42" s="97"/>
      <c r="E42" s="96"/>
    </row>
    <row r="43" spans="1:8" ht="19.899999999999999" customHeight="1">
      <c r="A43" s="113">
        <v>39</v>
      </c>
      <c r="B43" s="114" t="s">
        <v>296</v>
      </c>
      <c r="C43" s="115" t="s">
        <v>190</v>
      </c>
      <c r="D43" s="97"/>
      <c r="E43" s="96"/>
    </row>
    <row r="44" spans="1:8" ht="19.899999999999999" customHeight="1">
      <c r="A44" s="116">
        <v>41</v>
      </c>
      <c r="B44" s="117" t="s">
        <v>297</v>
      </c>
      <c r="C44" s="118" t="s">
        <v>191</v>
      </c>
      <c r="D44" s="97"/>
      <c r="E44" s="96"/>
    </row>
    <row r="45" spans="1:8" ht="19.899999999999999" customHeight="1">
      <c r="A45" s="113">
        <v>42</v>
      </c>
      <c r="B45" s="114" t="s">
        <v>298</v>
      </c>
      <c r="C45" s="115" t="s">
        <v>192</v>
      </c>
      <c r="D45" s="97"/>
      <c r="E45" s="96"/>
    </row>
    <row r="46" spans="1:8" ht="19.899999999999999" customHeight="1">
      <c r="A46" s="116">
        <v>43</v>
      </c>
      <c r="B46" s="117" t="s">
        <v>299</v>
      </c>
      <c r="C46" s="118" t="s">
        <v>193</v>
      </c>
      <c r="D46" s="97"/>
      <c r="E46" s="96"/>
    </row>
    <row r="47" spans="1:8" ht="19.899999999999999" customHeight="1">
      <c r="A47" s="113">
        <v>45</v>
      </c>
      <c r="B47" s="114" t="s">
        <v>300</v>
      </c>
      <c r="C47" s="115" t="s">
        <v>194</v>
      </c>
      <c r="D47" s="97"/>
      <c r="E47" s="96"/>
    </row>
    <row r="48" spans="1:8" ht="19.899999999999999" customHeight="1">
      <c r="A48" s="116">
        <v>46</v>
      </c>
      <c r="B48" s="117" t="s">
        <v>301</v>
      </c>
      <c r="C48" s="118" t="s">
        <v>195</v>
      </c>
      <c r="D48" s="97"/>
      <c r="E48" s="96"/>
    </row>
    <row r="49" spans="1:5" ht="19.899999999999999" customHeight="1">
      <c r="A49" s="113">
        <v>47</v>
      </c>
      <c r="B49" s="114" t="s">
        <v>302</v>
      </c>
      <c r="C49" s="115" t="s">
        <v>196</v>
      </c>
      <c r="D49" s="97"/>
      <c r="E49" s="96"/>
    </row>
    <row r="50" spans="1:5" ht="19.899999999999999" customHeight="1">
      <c r="A50" s="116">
        <v>49</v>
      </c>
      <c r="B50" s="117" t="s">
        <v>303</v>
      </c>
      <c r="C50" s="118" t="s">
        <v>197</v>
      </c>
      <c r="D50" s="97"/>
      <c r="E50" s="96"/>
    </row>
    <row r="51" spans="1:5" ht="19.899999999999999" customHeight="1">
      <c r="A51" s="113">
        <v>50</v>
      </c>
      <c r="B51" s="114" t="s">
        <v>304</v>
      </c>
      <c r="C51" s="115" t="s">
        <v>198</v>
      </c>
      <c r="D51" s="97"/>
      <c r="E51" s="96"/>
    </row>
    <row r="52" spans="1:5" ht="19.899999999999999" customHeight="1">
      <c r="A52" s="116">
        <v>51</v>
      </c>
      <c r="B52" s="117" t="s">
        <v>305</v>
      </c>
      <c r="C52" s="118" t="s">
        <v>199</v>
      </c>
      <c r="D52" s="97"/>
      <c r="E52" s="96"/>
    </row>
    <row r="53" spans="1:5" ht="19.899999999999999" customHeight="1">
      <c r="A53" s="113">
        <v>52</v>
      </c>
      <c r="B53" s="114" t="s">
        <v>306</v>
      </c>
      <c r="C53" s="115" t="s">
        <v>200</v>
      </c>
      <c r="D53" s="97"/>
      <c r="E53" s="96"/>
    </row>
    <row r="54" spans="1:5" ht="19.899999999999999" customHeight="1">
      <c r="A54" s="116">
        <v>53</v>
      </c>
      <c r="B54" s="117" t="s">
        <v>307</v>
      </c>
      <c r="C54" s="118" t="s">
        <v>201</v>
      </c>
      <c r="D54" s="97"/>
      <c r="E54" s="96"/>
    </row>
    <row r="55" spans="1:5" ht="19.899999999999999" customHeight="1">
      <c r="A55" s="113">
        <v>55</v>
      </c>
      <c r="B55" s="114" t="s">
        <v>308</v>
      </c>
      <c r="C55" s="115" t="s">
        <v>202</v>
      </c>
      <c r="D55" s="97"/>
      <c r="E55" s="96"/>
    </row>
    <row r="56" spans="1:5" ht="19.899999999999999" customHeight="1">
      <c r="A56" s="116">
        <v>56</v>
      </c>
      <c r="B56" s="117" t="s">
        <v>309</v>
      </c>
      <c r="C56" s="118" t="s">
        <v>203</v>
      </c>
      <c r="D56" s="97"/>
      <c r="E56" s="96"/>
    </row>
    <row r="57" spans="1:5" ht="19.899999999999999" customHeight="1">
      <c r="A57" s="113">
        <v>58</v>
      </c>
      <c r="B57" s="114" t="s">
        <v>310</v>
      </c>
      <c r="C57" s="115" t="s">
        <v>204</v>
      </c>
      <c r="D57" s="97"/>
      <c r="E57" s="96"/>
    </row>
    <row r="58" spans="1:5" ht="19.899999999999999" customHeight="1">
      <c r="A58" s="116">
        <v>59</v>
      </c>
      <c r="B58" s="117" t="s">
        <v>311</v>
      </c>
      <c r="C58" s="118" t="s">
        <v>205</v>
      </c>
      <c r="D58" s="97"/>
      <c r="E58" s="96"/>
    </row>
    <row r="59" spans="1:5" ht="19.899999999999999" customHeight="1">
      <c r="A59" s="113">
        <v>60</v>
      </c>
      <c r="B59" s="114" t="s">
        <v>312</v>
      </c>
      <c r="C59" s="115" t="s">
        <v>206</v>
      </c>
      <c r="D59" s="97"/>
      <c r="E59" s="96"/>
    </row>
    <row r="60" spans="1:5" ht="19.899999999999999" customHeight="1">
      <c r="A60" s="116">
        <v>61</v>
      </c>
      <c r="B60" s="117" t="s">
        <v>313</v>
      </c>
      <c r="C60" s="118" t="s">
        <v>207</v>
      </c>
      <c r="D60" s="97"/>
      <c r="E60" s="96"/>
    </row>
    <row r="61" spans="1:5" ht="19.899999999999999" customHeight="1">
      <c r="A61" s="113">
        <v>62</v>
      </c>
      <c r="B61" s="114" t="s">
        <v>314</v>
      </c>
      <c r="C61" s="115" t="s">
        <v>208</v>
      </c>
      <c r="D61" s="97"/>
      <c r="E61" s="96"/>
    </row>
    <row r="62" spans="1:5" ht="19.899999999999999" customHeight="1">
      <c r="A62" s="116">
        <v>63</v>
      </c>
      <c r="B62" s="117" t="s">
        <v>315</v>
      </c>
      <c r="C62" s="118" t="s">
        <v>209</v>
      </c>
      <c r="D62" s="97"/>
      <c r="E62" s="96"/>
    </row>
    <row r="63" spans="1:5" ht="19.899999999999999" customHeight="1">
      <c r="A63" s="113">
        <v>64</v>
      </c>
      <c r="B63" s="114" t="s">
        <v>316</v>
      </c>
      <c r="C63" s="115" t="s">
        <v>210</v>
      </c>
      <c r="D63" s="97"/>
      <c r="E63" s="96"/>
    </row>
    <row r="64" spans="1:5" ht="19.899999999999999" customHeight="1">
      <c r="A64" s="116">
        <v>65</v>
      </c>
      <c r="B64" s="117" t="s">
        <v>317</v>
      </c>
      <c r="C64" s="118" t="s">
        <v>211</v>
      </c>
      <c r="D64" s="97"/>
      <c r="E64" s="96"/>
    </row>
    <row r="65" spans="1:8" ht="19.899999999999999" customHeight="1">
      <c r="A65" s="113">
        <v>66</v>
      </c>
      <c r="B65" s="114" t="s">
        <v>318</v>
      </c>
      <c r="C65" s="115" t="s">
        <v>212</v>
      </c>
      <c r="D65" s="97"/>
      <c r="E65" s="96"/>
    </row>
    <row r="66" spans="1:8" ht="19.899999999999999" customHeight="1">
      <c r="A66" s="116">
        <v>68</v>
      </c>
      <c r="B66" s="117" t="s">
        <v>319</v>
      </c>
      <c r="C66" s="118" t="s">
        <v>213</v>
      </c>
      <c r="D66" s="97"/>
      <c r="E66" s="96"/>
    </row>
    <row r="67" spans="1:8" ht="19.899999999999999" customHeight="1">
      <c r="A67" s="113">
        <v>69</v>
      </c>
      <c r="B67" s="114" t="s">
        <v>320</v>
      </c>
      <c r="C67" s="115" t="s">
        <v>214</v>
      </c>
      <c r="D67" s="97"/>
      <c r="E67" s="96"/>
    </row>
    <row r="68" spans="1:8" ht="19.899999999999999" customHeight="1">
      <c r="A68" s="116">
        <v>70</v>
      </c>
      <c r="B68" s="117" t="s">
        <v>321</v>
      </c>
      <c r="C68" s="118" t="s">
        <v>215</v>
      </c>
      <c r="D68" s="97"/>
      <c r="E68" s="96"/>
    </row>
    <row r="69" spans="1:8" ht="19.899999999999999" customHeight="1">
      <c r="A69" s="113">
        <v>71</v>
      </c>
      <c r="B69" s="114" t="s">
        <v>322</v>
      </c>
      <c r="C69" s="115" t="s">
        <v>216</v>
      </c>
      <c r="D69" s="97"/>
      <c r="E69" s="96"/>
    </row>
    <row r="70" spans="1:8" ht="19.899999999999999" customHeight="1">
      <c r="A70" s="116">
        <v>72</v>
      </c>
      <c r="B70" s="117" t="s">
        <v>323</v>
      </c>
      <c r="C70" s="118" t="s">
        <v>217</v>
      </c>
      <c r="D70" s="97"/>
      <c r="E70" s="96"/>
    </row>
    <row r="71" spans="1:8" ht="19.899999999999999" customHeight="1">
      <c r="A71" s="113">
        <v>73</v>
      </c>
      <c r="B71" s="114" t="s">
        <v>324</v>
      </c>
      <c r="C71" s="115" t="s">
        <v>218</v>
      </c>
      <c r="D71" s="97"/>
      <c r="E71" s="96"/>
      <c r="F71" s="96"/>
    </row>
    <row r="72" spans="1:8" ht="19.899999999999999" customHeight="1">
      <c r="A72" s="116">
        <v>74</v>
      </c>
      <c r="B72" s="117" t="s">
        <v>325</v>
      </c>
      <c r="C72" s="118" t="s">
        <v>219</v>
      </c>
      <c r="D72" s="97"/>
      <c r="E72" s="96"/>
      <c r="F72" s="96"/>
    </row>
    <row r="73" spans="1:8" ht="19.899999999999999" customHeight="1">
      <c r="A73" s="113">
        <v>75</v>
      </c>
      <c r="B73" s="114" t="s">
        <v>326</v>
      </c>
      <c r="C73" s="115" t="s">
        <v>220</v>
      </c>
      <c r="D73" s="97"/>
      <c r="E73" s="96"/>
      <c r="F73" s="96"/>
    </row>
    <row r="74" spans="1:8" ht="19.899999999999999" customHeight="1">
      <c r="A74" s="116">
        <v>77</v>
      </c>
      <c r="B74" s="117" t="s">
        <v>327</v>
      </c>
      <c r="C74" s="118" t="s">
        <v>221</v>
      </c>
      <c r="D74" s="97"/>
      <c r="E74" s="96"/>
      <c r="F74" s="96"/>
      <c r="G74" s="98"/>
      <c r="H74" s="98"/>
    </row>
    <row r="75" spans="1:8" ht="19.899999999999999" customHeight="1">
      <c r="A75" s="113">
        <v>78</v>
      </c>
      <c r="B75" s="114" t="s">
        <v>328</v>
      </c>
      <c r="C75" s="115" t="s">
        <v>222</v>
      </c>
      <c r="D75" s="97"/>
      <c r="E75" s="96"/>
      <c r="F75" s="96"/>
    </row>
    <row r="76" spans="1:8" ht="19.899999999999999" customHeight="1">
      <c r="A76" s="116">
        <v>79</v>
      </c>
      <c r="B76" s="117" t="s">
        <v>329</v>
      </c>
      <c r="C76" s="118" t="s">
        <v>223</v>
      </c>
      <c r="D76" s="97"/>
      <c r="E76" s="96"/>
      <c r="F76" s="96"/>
    </row>
    <row r="77" spans="1:8" ht="19.899999999999999" customHeight="1">
      <c r="A77" s="113">
        <v>80</v>
      </c>
      <c r="B77" s="114" t="s">
        <v>330</v>
      </c>
      <c r="C77" s="115" t="s">
        <v>224</v>
      </c>
      <c r="D77" s="97"/>
      <c r="E77" s="96"/>
      <c r="F77" s="96"/>
    </row>
    <row r="78" spans="1:8" ht="19.899999999999999" customHeight="1">
      <c r="A78" s="116">
        <v>81</v>
      </c>
      <c r="B78" s="117" t="s">
        <v>331</v>
      </c>
      <c r="C78" s="118" t="s">
        <v>225</v>
      </c>
      <c r="D78" s="97"/>
      <c r="E78" s="96"/>
      <c r="F78" s="96"/>
    </row>
    <row r="79" spans="1:8" ht="19.899999999999999" customHeight="1">
      <c r="A79" s="113">
        <v>82</v>
      </c>
      <c r="B79" s="114" t="s">
        <v>332</v>
      </c>
      <c r="C79" s="115" t="s">
        <v>226</v>
      </c>
      <c r="D79" s="97"/>
      <c r="E79" s="96"/>
      <c r="F79" s="96"/>
    </row>
    <row r="80" spans="1:8" ht="19.899999999999999" customHeight="1">
      <c r="A80" s="116">
        <v>84</v>
      </c>
      <c r="B80" s="117" t="s">
        <v>333</v>
      </c>
      <c r="C80" s="118" t="s">
        <v>227</v>
      </c>
      <c r="D80" s="97"/>
      <c r="E80" s="96"/>
      <c r="F80" s="96"/>
    </row>
    <row r="81" spans="1:6" ht="19.899999999999999" customHeight="1">
      <c r="A81" s="113">
        <v>85</v>
      </c>
      <c r="B81" s="114" t="s">
        <v>334</v>
      </c>
      <c r="C81" s="115" t="s">
        <v>228</v>
      </c>
      <c r="D81" s="97"/>
      <c r="E81" s="96"/>
      <c r="F81" s="96"/>
    </row>
    <row r="82" spans="1:6" ht="19.899999999999999" customHeight="1">
      <c r="A82" s="116">
        <v>86</v>
      </c>
      <c r="B82" s="117" t="s">
        <v>335</v>
      </c>
      <c r="C82" s="118" t="s">
        <v>229</v>
      </c>
      <c r="D82" s="97"/>
      <c r="E82" s="96"/>
      <c r="F82" s="96"/>
    </row>
    <row r="83" spans="1:6" ht="19.899999999999999" customHeight="1">
      <c r="A83" s="113">
        <v>87</v>
      </c>
      <c r="B83" s="114" t="s">
        <v>336</v>
      </c>
      <c r="C83" s="115" t="s">
        <v>230</v>
      </c>
      <c r="D83" s="97"/>
      <c r="E83" s="96"/>
      <c r="F83" s="96"/>
    </row>
    <row r="84" spans="1:6" ht="19.899999999999999" customHeight="1">
      <c r="A84" s="116">
        <v>88</v>
      </c>
      <c r="B84" s="117" t="s">
        <v>337</v>
      </c>
      <c r="C84" s="118" t="s">
        <v>231</v>
      </c>
      <c r="D84" s="97"/>
      <c r="E84" s="96"/>
      <c r="F84" s="96"/>
    </row>
    <row r="85" spans="1:6" ht="19.899999999999999" customHeight="1">
      <c r="A85" s="113">
        <v>90</v>
      </c>
      <c r="B85" s="114" t="s">
        <v>338</v>
      </c>
      <c r="C85" s="115" t="s">
        <v>232</v>
      </c>
      <c r="D85" s="97"/>
      <c r="E85" s="96"/>
      <c r="F85" s="96"/>
    </row>
    <row r="86" spans="1:6" ht="19.899999999999999" customHeight="1">
      <c r="A86" s="116">
        <v>91</v>
      </c>
      <c r="B86" s="117" t="s">
        <v>339</v>
      </c>
      <c r="C86" s="118" t="s">
        <v>233</v>
      </c>
      <c r="D86" s="97"/>
      <c r="E86" s="96"/>
      <c r="F86" s="96"/>
    </row>
    <row r="87" spans="1:6" ht="19.899999999999999" customHeight="1">
      <c r="A87" s="113">
        <v>92</v>
      </c>
      <c r="B87" s="114" t="s">
        <v>340</v>
      </c>
      <c r="C87" s="115" t="s">
        <v>234</v>
      </c>
      <c r="D87" s="97"/>
      <c r="E87" s="96"/>
      <c r="F87" s="96"/>
    </row>
    <row r="88" spans="1:6" ht="19.899999999999999" customHeight="1">
      <c r="A88" s="116">
        <v>93</v>
      </c>
      <c r="B88" s="117" t="s">
        <v>341</v>
      </c>
      <c r="C88" s="118" t="s">
        <v>235</v>
      </c>
      <c r="D88" s="97"/>
      <c r="E88" s="96"/>
      <c r="F88" s="96"/>
    </row>
    <row r="89" spans="1:6" ht="19.899999999999999" customHeight="1">
      <c r="A89" s="113">
        <v>94</v>
      </c>
      <c r="B89" s="114" t="s">
        <v>342</v>
      </c>
      <c r="C89" s="115" t="s">
        <v>236</v>
      </c>
      <c r="D89" s="97"/>
      <c r="E89" s="96"/>
      <c r="F89" s="96"/>
    </row>
    <row r="90" spans="1:6" ht="19.899999999999999" customHeight="1">
      <c r="A90" s="116">
        <v>95</v>
      </c>
      <c r="B90" s="117" t="s">
        <v>343</v>
      </c>
      <c r="C90" s="118" t="s">
        <v>237</v>
      </c>
      <c r="D90" s="97"/>
      <c r="E90" s="96"/>
      <c r="F90" s="96"/>
    </row>
    <row r="91" spans="1:6" ht="19.899999999999999" customHeight="1">
      <c r="A91" s="113">
        <v>96</v>
      </c>
      <c r="B91" s="114" t="s">
        <v>344</v>
      </c>
      <c r="C91" s="115" t="s">
        <v>238</v>
      </c>
      <c r="D91" s="97"/>
      <c r="E91" s="96"/>
      <c r="F91" s="96"/>
    </row>
    <row r="92" spans="1:6" ht="19.899999999999999" customHeight="1">
      <c r="A92" s="116">
        <v>97</v>
      </c>
      <c r="B92" s="117" t="s">
        <v>345</v>
      </c>
      <c r="C92" s="118" t="s">
        <v>239</v>
      </c>
      <c r="D92" s="97"/>
      <c r="E92" s="96"/>
      <c r="F92" s="96"/>
    </row>
    <row r="93" spans="1:6" ht="19.899999999999999" customHeight="1">
      <c r="A93" s="113">
        <v>98</v>
      </c>
      <c r="B93" s="114" t="s">
        <v>346</v>
      </c>
      <c r="C93" s="115" t="s">
        <v>240</v>
      </c>
      <c r="D93" s="97"/>
      <c r="E93" s="96"/>
      <c r="F93" s="96"/>
    </row>
    <row r="94" spans="1:6" ht="19.899999999999999" customHeight="1">
      <c r="A94" s="116">
        <v>99</v>
      </c>
      <c r="B94" s="117" t="s">
        <v>347</v>
      </c>
      <c r="C94" s="118" t="s">
        <v>241</v>
      </c>
      <c r="D94" s="97"/>
      <c r="E94" s="96"/>
      <c r="F94" s="96"/>
    </row>
    <row r="96" spans="1:6">
      <c r="A96" s="119"/>
      <c r="B96" s="119"/>
    </row>
  </sheetData>
  <mergeCells count="2"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Width="0" fitToHeight="2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7</vt:i4>
      </vt:variant>
    </vt:vector>
  </HeadingPairs>
  <TitlesOfParts>
    <vt:vector size="13" baseType="lpstr">
      <vt:lpstr>İÇİNDEKİLER</vt:lpstr>
      <vt:lpstr>BÖLÜM 4</vt:lpstr>
      <vt:lpstr>TABLO-4.1</vt:lpstr>
      <vt:lpstr>TABLO-4.2</vt:lpstr>
      <vt:lpstr>TABLO-4.3-4.4</vt:lpstr>
      <vt:lpstr>EK</vt:lpstr>
      <vt:lpstr>'BÖLÜM 4'!Yazdırma_Alanı</vt:lpstr>
      <vt:lpstr>EK!Yazdırma_Alanı</vt:lpstr>
      <vt:lpstr>'TABLO-4.1'!Yazdırma_Alanı</vt:lpstr>
      <vt:lpstr>'TABLO-4.2'!Yazdırma_Alanı</vt:lpstr>
      <vt:lpstr>'TABLO-4.3-4.4'!Yazdırma_Alanı</vt:lpstr>
      <vt:lpstr>EK!Yazdırma_Başlıkları</vt:lpstr>
      <vt:lpstr>'TABLO-4.1'!Yazdırma_Başlıkları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2020-07-27T11:38:40Z</cp:lastPrinted>
  <dcterms:created xsi:type="dcterms:W3CDTF">2002-05-10T12:31:49Z</dcterms:created>
  <dcterms:modified xsi:type="dcterms:W3CDTF">2024-09-04T14:25:38Z</dcterms:modified>
</cp:coreProperties>
</file>